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465" windowWidth="24030" windowHeight="6285" tabRatio="753" activeTab="4"/>
  </bookViews>
  <sheets>
    <sheet name="Prototype Model" sheetId="5" r:id="rId1"/>
    <sheet name="ConstructionAssembly" sheetId="13" r:id="rId2"/>
    <sheet name="Zonelvl " sheetId="12" r:id="rId3"/>
    <sheet name="Test Criteria" sheetId="15" r:id="rId4"/>
    <sheet name="Sizing Values" sheetId="19" r:id="rId5"/>
  </sheets>
  <externalReferences>
    <externalReference r:id="rId6"/>
    <externalReference r:id="rId7"/>
  </externalReferences>
  <definedNames>
    <definedName name="_xlnm._FilterDatabase" localSheetId="3" hidden="1">'Test Criteria'!$A$5:$CE$109</definedName>
    <definedName name="AcousticTile" localSheetId="4">#REF!</definedName>
    <definedName name="AcousticTile">ConstructionAssembly!$G$11</definedName>
    <definedName name="AreatoSI">[1]Sheet1!$B$3</definedName>
    <definedName name="ASHRAE30pct.PI.Final11_HotelSmall_STD2010_San_Francisco.table.htm_EnvelopeSumm_1" localSheetId="2">'Zonelvl '!#REF!</definedName>
    <definedName name="BfloorIns" localSheetId="4">#REF!</definedName>
    <definedName name="BfloorIns">ConstructionAssembly!#REF!</definedName>
    <definedName name="BldgPaper" localSheetId="4">#REF!</definedName>
    <definedName name="BldgPaper">ConstructionAssembly!$G$3</definedName>
    <definedName name="BwallIns" localSheetId="4">#REF!</definedName>
    <definedName name="BwallIns">ConstructionAssembly!$G$12</definedName>
    <definedName name="Carpet" localSheetId="4">#REF!</definedName>
    <definedName name="Carpet">ConstructionAssembly!$G$10</definedName>
    <definedName name="Concrete100NW" localSheetId="4">#REF!</definedName>
    <definedName name="Concrete100NW">ConstructionAssembly!$G$9</definedName>
    <definedName name="Concrete150" localSheetId="4">#REF!</definedName>
    <definedName name="Concrete150">ConstructionAssembly!#REF!</definedName>
    <definedName name="ConcreteBwall" localSheetId="4">#REF!</definedName>
    <definedName name="ConcreteBwall">ConstructionAssembly!$G$13</definedName>
    <definedName name="ConcreteFlr200" localSheetId="4">#REF!</definedName>
    <definedName name="ConcreteFlr200">ConstructionAssembly!$G$14</definedName>
    <definedName name="DropCeiling2" localSheetId="4">#REF!</definedName>
    <definedName name="DropCeiling2">ConstructionAssembly!#REF!</definedName>
    <definedName name="EnveDataNonRes">[2]EnveLookups!$X$3:$AO$49</definedName>
    <definedName name="EQBaseByCol">'[2]Runs by Col'!A1='[2]Runs by Col'!$B1</definedName>
    <definedName name="EQBaseByRow">'[2]Runs by Row'!A1='[2]Runs by Row'!A$2</definedName>
    <definedName name="EQParentByCol">'[2]Runs by Col'!A1=HLOOKUP('[2]Runs by Col'!A$3,'[2]Runs by Col'!$B$2:$IV$11,ROW('[2]Runs by Col'!A1)-1,FALSE)</definedName>
    <definedName name="EQParentByRow">'[2]Runs by Row'!A1=VLOOKUP('[2]Runs by Row'!$C1,'[2]Runs by Row'!$B$2:$II$945,COLUMN('[2]Runs by Row'!A1)-1,FALSE)</definedName>
    <definedName name="GlassFiberBd" localSheetId="4">#REF!</definedName>
    <definedName name="GlassFiberBd">ConstructionAssembly!#REF!</definedName>
    <definedName name="Gypsum" localSheetId="4">#REF!</definedName>
    <definedName name="Gypsum">ConstructionAssembly!$G$5</definedName>
    <definedName name="HeavyMassWall" localSheetId="4">#REF!</definedName>
    <definedName name="HeavyMassWall">ConstructionAssembly!$A$23</definedName>
    <definedName name="Int_wall" localSheetId="4">#REF!</definedName>
    <definedName name="Int_wall">ConstructionAssembly!$A$13</definedName>
    <definedName name="LargeOfficeDaylight" localSheetId="4">#REF!</definedName>
    <definedName name="LargeOfficeDaylight">'Zonelvl '!$A$3</definedName>
    <definedName name="LargeOfficeWWR0.2Daylight" localSheetId="4">#REF!</definedName>
    <definedName name="LargeOfficeWWR0.2Daylight">'Zonelvl '!$A$9</definedName>
    <definedName name="LargeOfficeWWR0.6Daylight" localSheetId="4">#REF!</definedName>
    <definedName name="LargeOfficeWWR0.6Daylight">'Zonelvl '!$A$14</definedName>
    <definedName name="LgOSch" localSheetId="4">#REF!</definedName>
    <definedName name="LgOSch">#REF!</definedName>
    <definedName name="MdOSch" localSheetId="4">#REF!</definedName>
    <definedName name="MdOSch">#REF!</definedName>
    <definedName name="MediumOffice" localSheetId="4">#REF!</definedName>
    <definedName name="MediumOffice">'Prototype Model'!$C$2:$C$105</definedName>
    <definedName name="MetalCompositeWall" localSheetId="4">#REF!</definedName>
    <definedName name="MetalCompositeWall">ConstructionAssembly!$G$4</definedName>
    <definedName name="MetalFrameWallTest">ConstructionAssembly!$A$35</definedName>
    <definedName name="MetalRoof" localSheetId="4">#REF!</definedName>
    <definedName name="MetalRoof">ConstructionAssembly!$G$7</definedName>
    <definedName name="MetalRoofIns" localSheetId="4">#REF!</definedName>
    <definedName name="MetalRoofIns">ConstructionAssembly!$G$8</definedName>
    <definedName name="ParentValue">HLOOKUP('[2]Runs by Col'!A$3,'[2]Runs by Col'!$2:$11,ROW()-1,FALSE)</definedName>
    <definedName name="ParentValueByCol">HLOOKUP('[2]Runs by Col'!A$3,'[2]Runs by Col'!$2:$11,ROW()-1,FALSE)</definedName>
    <definedName name="ParentValueByRow">VLOOKUP('[2]Runs by Row'!$C1,'[2]Runs by Row'!$B$2:$II$72,COLUMN('[2]Runs by Row'!A1)-1,FALSE)</definedName>
    <definedName name="PowerDensitytoSI">[2]Constructions!$H$13</definedName>
    <definedName name="QSRstSch" localSheetId="4">#REF!</definedName>
    <definedName name="QSRstSch">#REF!</definedName>
    <definedName name="RoofInsABoveDeck" localSheetId="4">#REF!</definedName>
    <definedName name="RoofInsABoveDeck">ConstructionAssembly!#REF!</definedName>
    <definedName name="RoofTest">ConstructionAssembly!$A$43</definedName>
    <definedName name="RtoSI">[2]Constructions!$H$9</definedName>
    <definedName name="SHotelSch" localSheetId="4">#REF!</definedName>
    <definedName name="SHotelSch">#REF!</definedName>
    <definedName name="SizingValues" localSheetId="4">'Sizing Values'!$A$1</definedName>
    <definedName name="SizingValues">#REF!</definedName>
    <definedName name="SMallSch" localSheetId="4">#REF!</definedName>
    <definedName name="SMallSch">#REF!</definedName>
    <definedName name="SmlOSch" localSheetId="4">#REF!</definedName>
    <definedName name="SmlOSch">#REF!</definedName>
    <definedName name="StandAloneRetail" localSheetId="4">#REF!</definedName>
    <definedName name="StandAloneRetail">'Prototype Model'!$G$2:$G$112</definedName>
    <definedName name="StandAloneRetailArea" localSheetId="4">#REF!</definedName>
    <definedName name="StandAloneRetailArea">'Zonelvl '!$A$21</definedName>
    <definedName name="StandAloneRetailDaylight" localSheetId="4">#REF!</definedName>
    <definedName name="StandAloneRetailDaylight">'Zonelvl '!$A$30</definedName>
    <definedName name="StandAloneRetailDuctLoss" localSheetId="4">#REF!</definedName>
    <definedName name="StandAloneRetailDuctLoss">'Prototype Model'!$H$2:$H$112</definedName>
    <definedName name="StandALoneRetailSkylight" localSheetId="4">#REF!</definedName>
    <definedName name="StandALoneRetailSkylight">'Zonelvl '!$A$36</definedName>
    <definedName name="StandAloneRetailTestCaseLayout" localSheetId="4">#REF!</definedName>
    <definedName name="StandAloneRetailTestCaseLayout">'Zonelvl '!$M$36</definedName>
    <definedName name="StandAloneRetailTestDaylight" localSheetId="4">#REF!</definedName>
    <definedName name="StandAloneRetailTestDaylight">'Zonelvl '!$M$30</definedName>
    <definedName name="StARtlSch" localSheetId="4">#REF!</definedName>
    <definedName name="StARtlSch">#REF!</definedName>
    <definedName name="StripMallArea" localSheetId="4">#REF!</definedName>
    <definedName name="StripMallArea">'Zonelvl '!$A$80</definedName>
    <definedName name="StripMallFanCoil" localSheetId="4">#REF!</definedName>
    <definedName name="StripMallFanCoil">'Prototype Model'!$K$2:$K$112</definedName>
    <definedName name="StripMallSch" localSheetId="4">#REF!</definedName>
    <definedName name="StripMallSch">#REF!</definedName>
    <definedName name="StripMallSkylight" localSheetId="4">#REF!</definedName>
    <definedName name="StripMallSkylight">'Zonelvl '!$A$95</definedName>
    <definedName name="Stucco" localSheetId="4">#REF!</definedName>
    <definedName name="Stucco">ConstructionAssembly!$G$2</definedName>
    <definedName name="T24Basement_wall" localSheetId="4">#REF!</definedName>
    <definedName name="T24Basement_wall">ConstructionAssembly!$A$11</definedName>
    <definedName name="T24BFloor_with_carpet" localSheetId="4">#REF!</definedName>
    <definedName name="T24BFloor_with_carpet">ConstructionAssembly!$A$22</definedName>
    <definedName name="T24Floor" localSheetId="4">#REF!</definedName>
    <definedName name="T24Floor">ConstructionAssembly!#REF!</definedName>
    <definedName name="T24Floor_with_carpet" localSheetId="4">#REF!</definedName>
    <definedName name="T24Floor_with_carpet">ConstructionAssembly!#REF!</definedName>
    <definedName name="T24NRAtticRfWood" localSheetId="4">#REF!</definedName>
    <definedName name="T24NRAtticRfWood">ConstructionAssembly!#REF!</definedName>
    <definedName name="T24NRRoofInsAboveDeck" localSheetId="4">#REF!</definedName>
    <definedName name="T24NRRoofInsAboveDeck">ConstructionAssembly!#REF!</definedName>
    <definedName name="T24NRRoofMetal" localSheetId="4">#REF!</definedName>
    <definedName name="T24NRRoofMetal">ConstructionAssembly!$A$8</definedName>
    <definedName name="T24NRWallMetalFrame" localSheetId="4">#REF!</definedName>
    <definedName name="T24NRWallMetalFrame">ConstructionAssembly!$A$2</definedName>
    <definedName name="T24NRWallWood" localSheetId="4">#REF!</definedName>
    <definedName name="T24NRWallWood">ConstructionAssembly!#REF!</definedName>
    <definedName name="TDVabl7" localSheetId="4">#REF!</definedName>
    <definedName name="TDVabl7">#REF!</definedName>
    <definedName name="TDVabm15" localSheetId="4">#REF!</definedName>
    <definedName name="TDVabm15">#REF!</definedName>
    <definedName name="TDVabm16" localSheetId="4">#REF!</definedName>
    <definedName name="TDVabm16">#REF!</definedName>
    <definedName name="TDVabm6" localSheetId="4">#REF!</definedName>
    <definedName name="TDVabm6">#REF!</definedName>
    <definedName name="TDVrbl7" localSheetId="4">#REF!</definedName>
    <definedName name="TDVrbl7">#REF!</definedName>
    <definedName name="TDVrbm15" localSheetId="4">#REF!</definedName>
    <definedName name="TDVrbm15">#REF!</definedName>
    <definedName name="TDVrbm16" localSheetId="4">#REF!</definedName>
    <definedName name="TDVrbm16">#REF!</definedName>
    <definedName name="TDVrbm6" localSheetId="4">#REF!</definedName>
    <definedName name="TDVrbm6">#REF!</definedName>
    <definedName name="UnhtSoG" localSheetId="4">#REF!</definedName>
    <definedName name="UnhtSoG">ConstructionAssembly!#REF!</definedName>
    <definedName name="UtoSI">[2]Constructions!$H$10</definedName>
    <definedName name="WHSCh" localSheetId="4">#REF!</definedName>
    <definedName name="WHSCh">#REF!</definedName>
    <definedName name="WoodRoof" localSheetId="4">#REF!</definedName>
    <definedName name="WoodRoof">ConstructionAssembly!$A$29</definedName>
  </definedNames>
  <calcPr calcId="145621"/>
</workbook>
</file>

<file path=xl/calcChain.xml><?xml version="1.0" encoding="utf-8"?>
<calcChain xmlns="http://schemas.openxmlformats.org/spreadsheetml/2006/main">
  <c r="AF46" i="19" l="1"/>
  <c r="AE46" i="19"/>
  <c r="AC46" i="19"/>
  <c r="AF4" i="19"/>
  <c r="AE4" i="19"/>
  <c r="AD4" i="19"/>
  <c r="AC4" i="19"/>
  <c r="AB4" i="19"/>
  <c r="AA4" i="19"/>
  <c r="Z4" i="19"/>
  <c r="Y4" i="19"/>
  <c r="X4" i="19"/>
  <c r="W4" i="19"/>
  <c r="V4" i="19"/>
  <c r="U4" i="19"/>
  <c r="T4" i="19"/>
  <c r="S4" i="19"/>
  <c r="R4" i="19"/>
  <c r="Q4" i="19"/>
  <c r="P4" i="19"/>
  <c r="O4" i="19"/>
  <c r="N4" i="19"/>
  <c r="M4" i="19"/>
  <c r="L4" i="19"/>
  <c r="K4" i="19"/>
  <c r="J4" i="19"/>
  <c r="I4" i="19"/>
  <c r="H4" i="19"/>
  <c r="G4" i="19"/>
  <c r="F4" i="19"/>
  <c r="E4" i="19"/>
  <c r="AI5" i="15" l="1"/>
  <c r="AY5" i="15"/>
  <c r="BI2" i="15"/>
  <c r="BI109" i="15"/>
  <c r="BI5" i="15" s="1"/>
  <c r="BG2" i="15"/>
  <c r="BE2" i="15"/>
  <c r="AY109" i="15"/>
  <c r="CC110" i="15" l="1"/>
  <c r="CC3" i="15" s="1"/>
  <c r="CC2" i="15" s="1"/>
  <c r="CD23" i="15"/>
  <c r="CD5" i="15"/>
  <c r="CC5" i="15"/>
  <c r="CD110" i="15"/>
  <c r="CD3" i="15"/>
  <c r="CD2" i="15" s="1"/>
  <c r="G23" i="15" l="1"/>
  <c r="D23" i="15"/>
  <c r="Z99" i="15" l="1"/>
  <c r="Y99" i="15"/>
  <c r="CM109" i="15" l="1"/>
  <c r="AF5" i="15"/>
  <c r="AD5" i="15"/>
  <c r="AC5" i="15"/>
  <c r="B109" i="15" l="1"/>
  <c r="BV109" i="15"/>
  <c r="AI109" i="15"/>
  <c r="N109" i="15"/>
  <c r="CO110" i="15" l="1"/>
  <c r="CN110" i="15"/>
  <c r="CS110" i="15"/>
  <c r="CR110" i="15"/>
  <c r="CL110" i="15" l="1"/>
  <c r="CL3" i="15" s="1"/>
  <c r="CM110" i="15"/>
  <c r="CM3" i="15" l="1"/>
  <c r="CJ110" i="15"/>
  <c r="CJ3" i="15" s="1"/>
  <c r="CJ2" i="15" s="1"/>
  <c r="CK110" i="15"/>
  <c r="CS109" i="15" l="1"/>
  <c r="CS5" i="15" s="1"/>
  <c r="CR5" i="15"/>
  <c r="CQ110" i="15"/>
  <c r="CP110" i="15"/>
  <c r="CQ109" i="15"/>
  <c r="CQ5" i="15" s="1"/>
  <c r="CP5" i="15"/>
  <c r="CL2" i="15"/>
  <c r="CM2" i="15"/>
  <c r="CN5" i="15"/>
  <c r="CL5" i="15"/>
  <c r="CM5" i="15"/>
  <c r="CO109" i="15"/>
  <c r="CO5" i="15" s="1"/>
  <c r="CJ5" i="15" l="1"/>
  <c r="CK109" i="15"/>
  <c r="CK3" i="15" s="1"/>
  <c r="CI110" i="15"/>
  <c r="CH110" i="15"/>
  <c r="CI109" i="15"/>
  <c r="CH5" i="15"/>
  <c r="CK5" i="15" l="1"/>
  <c r="CI5" i="15"/>
  <c r="CG109" i="15"/>
  <c r="CG5" i="15" s="1"/>
  <c r="CF5" i="15"/>
  <c r="CG110" i="15"/>
  <c r="CF110" i="15"/>
  <c r="CB110" i="15" l="1"/>
  <c r="CA110" i="15"/>
  <c r="CB109" i="15"/>
  <c r="CB5" i="15" s="1"/>
  <c r="CA5" i="15"/>
  <c r="BZ110" i="15"/>
  <c r="BY110" i="15"/>
  <c r="BZ109" i="15"/>
  <c r="BZ5" i="15" s="1"/>
  <c r="BY5" i="15"/>
  <c r="BX109" i="15"/>
  <c r="BX5" i="15" s="1"/>
  <c r="BX110" i="15"/>
  <c r="BW110" i="15"/>
  <c r="BV5" i="15"/>
  <c r="BW5" i="15"/>
  <c r="BU110" i="15"/>
  <c r="BU109" i="15"/>
  <c r="BU5" i="15" s="1"/>
  <c r="BT110" i="15"/>
  <c r="BT5" i="15"/>
  <c r="CA3" i="15" l="1"/>
  <c r="CA2" i="15" s="1"/>
  <c r="BX3" i="15"/>
  <c r="BX2" i="15" s="1"/>
  <c r="BY3" i="15"/>
  <c r="BY2" i="15" s="1"/>
  <c r="BW3" i="15"/>
  <c r="BW2" i="15" s="1"/>
  <c r="BZ3" i="15"/>
  <c r="BZ2" i="15" s="1"/>
  <c r="CB3" i="15"/>
  <c r="CB2" i="15" s="1"/>
  <c r="BS109" i="15"/>
  <c r="BS5" i="15" s="1"/>
  <c r="BR109" i="15"/>
  <c r="BR5" i="15" s="1"/>
  <c r="BS110" i="15"/>
  <c r="BR110" i="15"/>
  <c r="BQ110" i="15"/>
  <c r="BQ5" i="15"/>
  <c r="BP110" i="15"/>
  <c r="BP5" i="15"/>
  <c r="BN109" i="15" l="1"/>
  <c r="BN5" i="15" s="1"/>
  <c r="BN110" i="15"/>
  <c r="BM110" i="15"/>
  <c r="BM5" i="15"/>
  <c r="BL109" i="15"/>
  <c r="BL5" i="15" s="1"/>
  <c r="BL110" i="15"/>
  <c r="BK5" i="15" l="1"/>
  <c r="BK110" i="15"/>
  <c r="BJ109" i="15"/>
  <c r="BO109" i="15"/>
  <c r="BO5" i="15" s="1"/>
  <c r="BJ5" i="15" l="1"/>
  <c r="BT3" i="15"/>
  <c r="BT2" i="15" s="1"/>
  <c r="BU3" i="15"/>
  <c r="BU2" i="15" s="1"/>
  <c r="BK3" i="15"/>
  <c r="BK2" i="15" s="1"/>
  <c r="BQ3" i="15"/>
  <c r="BQ2" i="15" s="1"/>
  <c r="BM3" i="15"/>
  <c r="BM2" i="15" s="1"/>
  <c r="BP3" i="15"/>
  <c r="BP2" i="15" s="1"/>
  <c r="BN3" i="15"/>
  <c r="BN2" i="15" s="1"/>
  <c r="BS3" i="15"/>
  <c r="BS2" i="15" s="1"/>
  <c r="BR3" i="15"/>
  <c r="BR2" i="15" s="1"/>
  <c r="BL3" i="15"/>
  <c r="BL2" i="15" s="1"/>
  <c r="AT109" i="15" l="1"/>
  <c r="BF110" i="15" l="1"/>
  <c r="BG110" i="15"/>
  <c r="BH110" i="15"/>
  <c r="BI110" i="15"/>
  <c r="BA110" i="15"/>
  <c r="BB110" i="15"/>
  <c r="BC110" i="15"/>
  <c r="BD110" i="15"/>
  <c r="BE110" i="15"/>
  <c r="AZ110" i="15"/>
  <c r="AK110" i="15" l="1"/>
  <c r="AL110" i="15"/>
  <c r="AM110" i="15"/>
  <c r="AN110" i="15"/>
  <c r="AO110" i="15"/>
  <c r="AP110" i="15"/>
  <c r="AQ110" i="15"/>
  <c r="AR110" i="15"/>
  <c r="AS110" i="15"/>
  <c r="AT110" i="15"/>
  <c r="AU110" i="15"/>
  <c r="AV110" i="15"/>
  <c r="AW110" i="15"/>
  <c r="AX110" i="15"/>
  <c r="AJ110" i="15"/>
  <c r="O110" i="15"/>
  <c r="P110" i="15"/>
  <c r="Q110" i="15"/>
  <c r="R110" i="15"/>
  <c r="S110" i="15"/>
  <c r="T110" i="15"/>
  <c r="U110" i="15"/>
  <c r="V110" i="15"/>
  <c r="W110" i="15"/>
  <c r="X110" i="15"/>
  <c r="Y112" i="15"/>
  <c r="Z112" i="15"/>
  <c r="AA112" i="15"/>
  <c r="AB112" i="15"/>
  <c r="AC110" i="15"/>
  <c r="AD110" i="15"/>
  <c r="AE110" i="15"/>
  <c r="AF110" i="15"/>
  <c r="AG110" i="15"/>
  <c r="AH110" i="15"/>
  <c r="D110" i="15"/>
  <c r="E110" i="15"/>
  <c r="F110" i="15"/>
  <c r="G110" i="15"/>
  <c r="H110" i="15"/>
  <c r="I110" i="15"/>
  <c r="J110" i="15"/>
  <c r="K110" i="15"/>
  <c r="L110" i="15"/>
  <c r="M110" i="15"/>
  <c r="C110" i="15"/>
  <c r="D5" i="15" l="1"/>
  <c r="E5" i="15"/>
  <c r="O5" i="15"/>
  <c r="P5" i="15"/>
  <c r="Q5" i="15"/>
  <c r="R5" i="15"/>
  <c r="S5" i="15"/>
  <c r="AT5" i="15"/>
  <c r="C5" i="15"/>
  <c r="Y111" i="15"/>
  <c r="Y5" i="15" s="1"/>
  <c r="Z111" i="15"/>
  <c r="Z5" i="15" s="1"/>
  <c r="AE109" i="15"/>
  <c r="AE5" i="15" s="1"/>
  <c r="AJ109" i="15"/>
  <c r="AJ5" i="15" s="1"/>
  <c r="AL109" i="15"/>
  <c r="AL5" i="15" s="1"/>
  <c r="AM109" i="15"/>
  <c r="AM5" i="15" s="1"/>
  <c r="AK109" i="15"/>
  <c r="AK5" i="15" s="1"/>
  <c r="AN109" i="15"/>
  <c r="AN5" i="15" s="1"/>
  <c r="AO109" i="15"/>
  <c r="AO5" i="15" s="1"/>
  <c r="AP109" i="15"/>
  <c r="AP5" i="15" s="1"/>
  <c r="AQ109" i="15"/>
  <c r="AQ5" i="15" s="1"/>
  <c r="AR109" i="15"/>
  <c r="AR5" i="15" s="1"/>
  <c r="AS109" i="15"/>
  <c r="AS5" i="15" s="1"/>
  <c r="BA109" i="15"/>
  <c r="BA5" i="15" s="1"/>
  <c r="BB109" i="15"/>
  <c r="AZ109" i="15"/>
  <c r="AZ5" i="15" s="1"/>
  <c r="BF3" i="15"/>
  <c r="BF2" i="15" s="1"/>
  <c r="BH5" i="15"/>
  <c r="AA111" i="15"/>
  <c r="AA5" i="15" s="1"/>
  <c r="AB111" i="15"/>
  <c r="AB5" i="15" s="1"/>
  <c r="AG109" i="15"/>
  <c r="AG5" i="15" s="1"/>
  <c r="AH109" i="15"/>
  <c r="AH5" i="15" s="1"/>
  <c r="AU109" i="15"/>
  <c r="AU5" i="15" s="1"/>
  <c r="AV109" i="15"/>
  <c r="AV5" i="15" s="1"/>
  <c r="AW109" i="15"/>
  <c r="AW5" i="15" s="1"/>
  <c r="AX109" i="15"/>
  <c r="AX5" i="15" s="1"/>
  <c r="BC109" i="15"/>
  <c r="BC5" i="15" s="1"/>
  <c r="BD109" i="15"/>
  <c r="BD5" i="15" s="1"/>
  <c r="BE109" i="15"/>
  <c r="BE5" i="15" s="1"/>
  <c r="BG109" i="15"/>
  <c r="BG5" i="15" s="1"/>
  <c r="U109" i="15"/>
  <c r="U5" i="15" s="1"/>
  <c r="V109" i="15"/>
  <c r="V5" i="15" s="1"/>
  <c r="W109" i="15"/>
  <c r="W5" i="15" s="1"/>
  <c r="X109" i="15"/>
  <c r="X5" i="15" s="1"/>
  <c r="T109" i="15"/>
  <c r="T5" i="15" s="1"/>
  <c r="M109" i="15"/>
  <c r="M5" i="15" s="1"/>
  <c r="L109" i="15"/>
  <c r="L5" i="15" s="1"/>
  <c r="J109" i="15"/>
  <c r="J5" i="15" s="1"/>
  <c r="K109" i="15"/>
  <c r="K5" i="15" s="1"/>
  <c r="I109" i="15"/>
  <c r="I5" i="15" s="1"/>
  <c r="G109" i="15"/>
  <c r="G5" i="15" s="1"/>
  <c r="H109" i="15"/>
  <c r="H5" i="15" s="1"/>
  <c r="F109" i="15"/>
  <c r="F5" i="15" s="1"/>
  <c r="BC3" i="15" l="1"/>
  <c r="BC2" i="15" s="1"/>
  <c r="BI3" i="15"/>
  <c r="BB3" i="15"/>
  <c r="BB2" i="15" s="1"/>
  <c r="BF5" i="15"/>
  <c r="BB5" i="15"/>
  <c r="CN3" i="15"/>
  <c r="CN2" i="15" s="1"/>
  <c r="CO3" i="15"/>
  <c r="CO2" i="15" s="1"/>
  <c r="BH3" i="15"/>
  <c r="BH2" i="15" s="1"/>
  <c r="BE3" i="15"/>
  <c r="AZ3" i="15"/>
  <c r="AZ2" i="15" s="1"/>
  <c r="BG3" i="15"/>
  <c r="BD3" i="15"/>
  <c r="BD2" i="15" s="1"/>
  <c r="AK3" i="15"/>
  <c r="AK2" i="15" s="1"/>
  <c r="AO3" i="15"/>
  <c r="AO2" i="15" s="1"/>
  <c r="AS3" i="15"/>
  <c r="AS2" i="15" s="1"/>
  <c r="AW3" i="15"/>
  <c r="AW2" i="15" s="1"/>
  <c r="AL3" i="15"/>
  <c r="AL2" i="15" s="1"/>
  <c r="AX3" i="15"/>
  <c r="AX2" i="15" s="1"/>
  <c r="AM3" i="15"/>
  <c r="AM2" i="15" s="1"/>
  <c r="AQ3" i="15"/>
  <c r="AQ2" i="15" s="1"/>
  <c r="AU3" i="15"/>
  <c r="AU2" i="15" s="1"/>
  <c r="AJ3" i="15"/>
  <c r="AJ2" i="15" s="1"/>
  <c r="AN3" i="15"/>
  <c r="AN2" i="15" s="1"/>
  <c r="AR3" i="15"/>
  <c r="AR2" i="15" s="1"/>
  <c r="AV3" i="15"/>
  <c r="AV2" i="15" s="1"/>
  <c r="AP3" i="15"/>
  <c r="AP2" i="15" s="1"/>
  <c r="AT3" i="15"/>
  <c r="AT2" i="15" s="1"/>
  <c r="CH3" i="15"/>
  <c r="CH2" i="15" s="1"/>
  <c r="CI3" i="15"/>
  <c r="CI2" i="15" s="1"/>
  <c r="H3" i="15"/>
  <c r="H2" i="15" s="1"/>
  <c r="M3" i="15"/>
  <c r="M2" i="15" s="1"/>
  <c r="D3" i="15"/>
  <c r="D2" i="15" s="1"/>
  <c r="I3" i="15"/>
  <c r="I2" i="15" s="1"/>
  <c r="E3" i="15"/>
  <c r="E2" i="15" s="1"/>
  <c r="F3" i="15"/>
  <c r="F2" i="15" s="1"/>
  <c r="J3" i="15"/>
  <c r="J2" i="15" s="1"/>
  <c r="G3" i="15"/>
  <c r="G2" i="15" s="1"/>
  <c r="K3" i="15"/>
  <c r="K2" i="15" s="1"/>
  <c r="L3" i="15"/>
  <c r="L2" i="15" s="1"/>
  <c r="C3" i="15"/>
  <c r="C2" i="15" s="1"/>
  <c r="CS3" i="15"/>
  <c r="CS2" i="15" s="1"/>
  <c r="CR3" i="15"/>
  <c r="CR2" i="15" s="1"/>
  <c r="CP3" i="15"/>
  <c r="CP2" i="15" s="1"/>
  <c r="CK2" i="15"/>
  <c r="CQ3" i="15"/>
  <c r="CQ2" i="15" s="1"/>
  <c r="CF3" i="15"/>
  <c r="CF2" i="15" s="1"/>
  <c r="CG3" i="15"/>
  <c r="CG2" i="15" s="1"/>
  <c r="P3" i="15"/>
  <c r="P2" i="15" s="1"/>
  <c r="T3" i="15"/>
  <c r="T2" i="15" s="1"/>
  <c r="X3" i="15"/>
  <c r="X2" i="15" s="1"/>
  <c r="Z3" i="15"/>
  <c r="Z2" i="15" s="1"/>
  <c r="AE3" i="15"/>
  <c r="AE2" i="15" s="1"/>
  <c r="AH3" i="15"/>
  <c r="AH2" i="15" s="1"/>
  <c r="Q3" i="15"/>
  <c r="Q2" i="15" s="1"/>
  <c r="AC3" i="15"/>
  <c r="AC2" i="15" s="1"/>
  <c r="R3" i="15"/>
  <c r="R2" i="15" s="1"/>
  <c r="V3" i="15"/>
  <c r="V2" i="15" s="1"/>
  <c r="AB3" i="15"/>
  <c r="AB2" i="15" s="1"/>
  <c r="AD3" i="15"/>
  <c r="AD2" i="15" s="1"/>
  <c r="AG3" i="15"/>
  <c r="AG2" i="15" s="1"/>
  <c r="O3" i="15"/>
  <c r="O2" i="15" s="1"/>
  <c r="S3" i="15"/>
  <c r="S2" i="15" s="1"/>
  <c r="W3" i="15"/>
  <c r="W2" i="15" s="1"/>
  <c r="Y3" i="15"/>
  <c r="Y2" i="15" s="1"/>
  <c r="U3" i="15"/>
  <c r="U2" i="15" s="1"/>
  <c r="AA3" i="15"/>
  <c r="AA2" i="15" s="1"/>
  <c r="AF3" i="15"/>
  <c r="AF2" i="15" s="1"/>
  <c r="N5" i="15"/>
  <c r="BA3" i="15"/>
  <c r="BA2" i="15" s="1"/>
  <c r="CE5" i="15" l="1"/>
  <c r="B91" i="12" l="1"/>
  <c r="B92" i="12" s="1"/>
</calcChain>
</file>

<file path=xl/comments1.xml><?xml version="1.0" encoding="utf-8"?>
<comments xmlns="http://schemas.openxmlformats.org/spreadsheetml/2006/main">
  <authors>
    <author>Nambiar, Chitra           AEC</author>
  </authors>
  <commentList>
    <comment ref="H28" authorId="0">
      <text>
        <r>
          <rPr>
            <b/>
            <sz val="9"/>
            <color indexed="81"/>
            <rFont val="Tahoma"/>
            <family val="2"/>
          </rPr>
          <t>Nambiar, Chitra           AEC:</t>
        </r>
        <r>
          <rPr>
            <sz val="9"/>
            <color indexed="81"/>
            <rFont val="Tahoma"/>
            <family val="2"/>
          </rPr>
          <t xml:space="preserve">
Not been updated</t>
        </r>
      </text>
    </comment>
  </commentList>
</comments>
</file>

<file path=xl/comments2.xml><?xml version="1.0" encoding="utf-8"?>
<comments xmlns="http://schemas.openxmlformats.org/spreadsheetml/2006/main">
  <authors>
    <author>Kapur, Nikhil</author>
  </authors>
  <commentList>
    <comment ref="AC45" authorId="0">
      <text>
        <r>
          <rPr>
            <b/>
            <sz val="9"/>
            <color indexed="81"/>
            <rFont val="Tahoma"/>
            <family val="2"/>
          </rPr>
          <t>Gross Capacity</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<sst xmlns="http://schemas.openxmlformats.org/spreadsheetml/2006/main" count="5588" uniqueCount="932">
  <si>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</si>
  <si>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</si>
  <si>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</si>
  <si>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</si>
  <si>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</si>
  <si>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</si>
  <si>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</si>
  <si>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</si>
  <si>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</si>
  <si>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</si>
  <si>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</si>
  <si>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</si>
  <si>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</si>
  <si>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</si>
  <si>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</si>
  <si>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</si>
  <si>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</si>
  <si>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</si>
  <si>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</si>
  <si>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</si>
  <si>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</si>
  <si>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</si>
  <si>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</si>
  <si>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</si>
  <si>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</si>
  <si>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</si>
  <si>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</si>
  <si>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</si>
  <si>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</si>
  <si>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</si>
  <si>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</si>
  <si>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</si>
  <si>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</si>
  <si>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</si>
  <si>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</si>
  <si>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</si>
  <si>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</si>
  <si>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</si>
  <si>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</si>
  <si>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</si>
  <si>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</si>
  <si>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</si>
  <si>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</si>
  <si>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</si>
  <si>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</si>
  <si>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</si>
  <si>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</si>
  <si>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</si>
  <si>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</si>
  <si>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</si>
  <si>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</si>
  <si>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</si>
  <si>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t>Hipped roof: 10.76 ft attic ridge height, 2 ft overhang-soffit</t>
  </si>
  <si>
    <t>Horizontal</t>
  </si>
  <si>
    <t>Window</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</si>
  <si>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</si>
  <si>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</si>
  <si>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</si>
  <si>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</si>
  <si>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</si>
  <si>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</si>
  <si>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</si>
  <si>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</si>
  <si>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basement walls</t>
  </si>
  <si>
    <t xml:space="preserve">   Construction</t>
  </si>
  <si>
    <t>2x4 uninsulated Stud Wall</t>
  </si>
  <si>
    <t xml:space="preserve">   Dimensions </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</si>
  <si>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</si>
  <si>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</si>
  <si>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</si>
  <si>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</si>
  <si>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</si>
  <si>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</si>
  <si>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</si>
  <si>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</si>
  <si>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</si>
  <si>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</si>
  <si>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</si>
  <si>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</si>
  <si>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</si>
  <si>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</si>
  <si>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</si>
  <si>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</si>
  <si>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</si>
  <si>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</si>
  <si>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</si>
  <si>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</si>
  <si>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</si>
  <si>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</si>
  <si>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</si>
  <si>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</si>
  <si>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</si>
  <si>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</si>
  <si>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</si>
  <si>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</si>
  <si>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</si>
  <si>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Supply Fan Total Efficiency (%)</t>
  </si>
  <si>
    <t>Pump</t>
  </si>
  <si>
    <t xml:space="preserve">     Pump Type</t>
  </si>
  <si>
    <t xml:space="preserve">     Rated Pump Head</t>
  </si>
  <si>
    <t>Cooling Tower</t>
  </si>
  <si>
    <t xml:space="preserve">     Cooling Tower Type</t>
  </si>
  <si>
    <t>Service Water Heating</t>
  </si>
  <si>
    <t xml:space="preserve">    SWH type</t>
  </si>
  <si>
    <t>Storage Tank</t>
  </si>
  <si>
    <t xml:space="preserve">    Fuel type</t>
  </si>
  <si>
    <t>Natural Gas</t>
  </si>
  <si>
    <t xml:space="preserve">    Thermal efficiency (%)</t>
  </si>
  <si>
    <t xml:space="preserve">    Water temperature setpoint</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</si>
  <si>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</si>
  <si>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</si>
  <si>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</si>
  <si>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</si>
  <si>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</si>
  <si>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</si>
  <si>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</si>
  <si>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</si>
  <si>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</si>
  <si>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</si>
  <si>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</si>
  <si>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</si>
  <si>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</si>
  <si>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</si>
  <si>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Total</t>
  </si>
  <si>
    <t>Fans</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</si>
  <si>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</si>
  <si>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</si>
  <si>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</si>
  <si>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</si>
  <si>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</si>
  <si>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t xml:space="preserve"> </t>
  </si>
  <si>
    <t>Medium Office Building Schedule</t>
  </si>
  <si>
    <t>Large Office Building Schedule</t>
  </si>
  <si>
    <t>CZ-6/15/16</t>
  </si>
  <si>
    <t>Envelope Infiltration</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</si>
  <si>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</si>
  <si>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</si>
  <si>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</si>
  <si>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</si>
  <si>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</si>
  <si>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</si>
  <si>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</si>
  <si>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</si>
  <si>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</si>
  <si>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</si>
  <si>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</si>
  <si>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</si>
  <si>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</si>
  <si>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</si>
  <si>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</si>
  <si>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</si>
  <si>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</si>
  <si>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</si>
  <si>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</si>
  <si>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</si>
  <si>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</si>
  <si>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</si>
  <si>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</si>
  <si>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</si>
  <si>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 xml:space="preserve">    Electric power density (W/ft</t>
    </r>
    <r>
      <rPr>
        <vertAlign val="superscript"/>
        <sz val="10"/>
        <color indexed="8"/>
        <rFont val="Calibri"/>
        <family val="2"/>
        <scheme val="minor"/>
      </rPr>
      <t>2</t>
    </r>
    <r>
      <rPr>
        <sz val="10"/>
        <color indexed="8"/>
        <rFont val="Calibri"/>
        <family val="2"/>
        <scheme val="minor"/>
      </rPr>
      <t>)</t>
    </r>
  </si>
  <si>
    <t>135°F</t>
  </si>
  <si>
    <t xml:space="preserve">    Construction Assembly Layers</t>
  </si>
  <si>
    <t xml:space="preserve">    Supply air temperature reset</t>
  </si>
  <si>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</si>
  <si>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</si>
  <si>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</si>
  <si>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</si>
  <si>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</si>
  <si>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</si>
  <si>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</si>
  <si>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</si>
  <si>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</si>
  <si>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</si>
  <si>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 xml:space="preserve">     Pump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</si>
  <si>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</si>
  <si>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</si>
  <si>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</si>
  <si>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</si>
  <si>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</si>
  <si>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</si>
  <si>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</si>
  <si>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Chilled water return temperatures</t>
  </si>
  <si>
    <t xml:space="preserve">    Fan Motor Efficiency</t>
  </si>
  <si>
    <t>4 pipe fan coil unit</t>
  </si>
  <si>
    <t>Heating hot water</t>
  </si>
  <si>
    <t>Chilled water system</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</si>
  <si>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</si>
  <si>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</si>
  <si>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</si>
  <si>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</si>
  <si>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</si>
  <si>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</si>
  <si>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</si>
  <si>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</si>
  <si>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</si>
  <si>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</si>
  <si>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</si>
  <si>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</si>
  <si>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</si>
  <si>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</si>
  <si>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</si>
  <si>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</si>
  <si>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</si>
  <si>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</si>
  <si>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</si>
  <si>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</si>
  <si>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</si>
  <si>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</si>
  <si>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</si>
  <si>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</si>
  <si>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</si>
  <si>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</si>
  <si>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</si>
  <si>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</si>
  <si>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</si>
  <si>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</si>
  <si>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</si>
  <si>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</si>
  <si>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</si>
  <si>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</si>
  <si>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</si>
  <si>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</si>
  <si>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</si>
  <si>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</si>
  <si>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</si>
  <si>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LARGE OFFICE</t>
  </si>
  <si>
    <t>20 (Core retail, Front Entry) 15 (Point of Sale, Front Retail, Back Space)</t>
  </si>
  <si>
    <t xml:space="preserve"> 75°F Cooling/70°F Heating </t>
  </si>
  <si>
    <t xml:space="preserve"> 85°F Cooling/60°F Heating </t>
  </si>
  <si>
    <t>Same as Strip Mall- PSZ System</t>
  </si>
  <si>
    <t>Test Run Name</t>
  </si>
  <si>
    <t>Refer MediumOffice</t>
  </si>
  <si>
    <t>Increase Exterior Wall Infiltration by 10% compared to baseline case</t>
  </si>
  <si>
    <t>Decrease overall U value of Roof by 20% compared to baseline case</t>
  </si>
  <si>
    <t>Baseline</t>
  </si>
  <si>
    <t>Wood Framed Roof</t>
  </si>
  <si>
    <t>HeavyMass Wall</t>
  </si>
  <si>
    <t>Refer StandAloneRetail</t>
  </si>
  <si>
    <t>Change Roof and Wall construction asssembly to Wood Framed Roof and Heavy Mass wall. Roof and Wall assembly overall U value of test case= Baseline construction assembly U value</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</si>
  <si>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</si>
  <si>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</si>
  <si>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</si>
  <si>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</si>
  <si>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</si>
  <si>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</si>
  <si>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</si>
  <si>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</si>
  <si>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</si>
  <si>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</si>
  <si>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06</t>
  </si>
  <si>
    <t>07</t>
  </si>
  <si>
    <t>08</t>
  </si>
  <si>
    <t>09</t>
  </si>
  <si>
    <t>15</t>
  </si>
  <si>
    <t>17</t>
  </si>
  <si>
    <t>18</t>
  </si>
  <si>
    <t>19</t>
  </si>
  <si>
    <t>20</t>
  </si>
  <si>
    <t>22</t>
  </si>
  <si>
    <t>23</t>
  </si>
  <si>
    <t>24</t>
  </si>
  <si>
    <t>25</t>
  </si>
  <si>
    <t>34</t>
  </si>
  <si>
    <t>35</t>
  </si>
  <si>
    <t>73</t>
  </si>
  <si>
    <t>75</t>
  </si>
  <si>
    <t>76</t>
  </si>
  <si>
    <t>77</t>
  </si>
  <si>
    <t>81</t>
  </si>
  <si>
    <t>82</t>
  </si>
  <si>
    <t>83</t>
  </si>
  <si>
    <t>85</t>
  </si>
  <si>
    <t>86</t>
  </si>
  <si>
    <t>87</t>
  </si>
  <si>
    <t>88</t>
  </si>
  <si>
    <t>90</t>
  </si>
  <si>
    <t>91</t>
  </si>
  <si>
    <t>94</t>
  </si>
  <si>
    <t>98</t>
  </si>
  <si>
    <t>99</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</si>
  <si>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</si>
  <si>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</si>
  <si>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</si>
  <si>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</si>
  <si>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</si>
  <si>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</si>
  <si>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</si>
  <si>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</si>
  <si>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</si>
  <si>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</si>
  <si>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</si>
  <si>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20% of above-grade gross wall</t>
  </si>
  <si>
    <r>
      <t>0.6 W/ft</t>
    </r>
    <r>
      <rPr>
        <vertAlign val="superscript"/>
        <sz val="10"/>
        <color theme="1"/>
        <rFont val="Calibri"/>
        <family val="2"/>
        <scheme val="minor"/>
      </rPr>
      <t>2</t>
    </r>
  </si>
  <si>
    <r>
      <t>0.9 W/ft</t>
    </r>
    <r>
      <rPr>
        <vertAlign val="superscript"/>
        <sz val="10"/>
        <color theme="1"/>
        <rFont val="Calibri"/>
        <family val="2"/>
        <scheme val="minor"/>
      </rPr>
      <t>2</t>
    </r>
  </si>
  <si>
    <t>Water-cooled, no reset</t>
  </si>
  <si>
    <t>Non-Integrated Economizer (Diff. DB)
 Economizer max limit set to 55 F(cooling supply temperature)</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</si>
  <si>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</si>
  <si>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</si>
  <si>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</si>
  <si>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</si>
  <si>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</si>
  <si>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</si>
  <si>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56 F</t>
  </si>
  <si>
    <t>Change Economizer Type to Fixed Dry bulb with 70 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</si>
  <si>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</si>
  <si>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</si>
  <si>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</si>
  <si>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</si>
  <si>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</si>
  <si>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</si>
  <si>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</si>
  <si>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</si>
  <si>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</si>
  <si>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</si>
  <si>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</si>
  <si>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</si>
  <si>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</si>
  <si>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</si>
  <si>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</si>
  <si>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</si>
  <si>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</si>
  <si>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</si>
  <si>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</si>
  <si>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</si>
  <si>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</si>
  <si>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</si>
  <si>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</si>
  <si>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</si>
  <si>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Water cooled, no reset</t>
  </si>
  <si>
    <t>Hw: 19 W/gpm</t>
  </si>
  <si>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</si>
  <si>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</si>
  <si>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</si>
  <si>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</si>
  <si>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</si>
  <si>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</si>
  <si>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Sizing Values</t>
  </si>
  <si>
    <t>Climate Zone</t>
  </si>
  <si>
    <t>Zip Code</t>
  </si>
  <si>
    <t>Chiller 1</t>
  </si>
  <si>
    <t>Units</t>
  </si>
  <si>
    <t>Btu/h</t>
  </si>
  <si>
    <t>Building</t>
  </si>
  <si>
    <t>Rated Capacity</t>
  </si>
  <si>
    <t>Flow Capacity</t>
  </si>
  <si>
    <t>gpm</t>
  </si>
  <si>
    <t>Boiler 1</t>
  </si>
  <si>
    <t>CoreBottomReheatCoil</t>
  </si>
  <si>
    <t>PerimeterBottom1ReheatCoil</t>
  </si>
  <si>
    <t>PerimeterBottom2ReheatCoil</t>
  </si>
  <si>
    <t>PerimeterBottom3ReheatCoil</t>
  </si>
  <si>
    <t>PerimeterBottom4ReheatCoil</t>
  </si>
  <si>
    <t>CFM</t>
  </si>
  <si>
    <t>CoreBottomZn TU</t>
  </si>
  <si>
    <t>PerimeterBottomZn1 TU</t>
  </si>
  <si>
    <t>PerimeterBottomZn2 TU</t>
  </si>
  <si>
    <t>PerimeterBottomZn3 TU</t>
  </si>
  <si>
    <t>PerimeterBottomZn4 TU</t>
  </si>
  <si>
    <t>CoreMidReheatCoil</t>
  </si>
  <si>
    <t>PerimeterMid1ReheatCoil</t>
  </si>
  <si>
    <t>PerimeterMid2ReheatCoil</t>
  </si>
  <si>
    <t>PerimeterMid3ReheatCoil</t>
  </si>
  <si>
    <t>PerimeterMid4ReheatCoil</t>
  </si>
  <si>
    <t>CoreMidZn TU</t>
  </si>
  <si>
    <t>PerimeterMidZn1 TU</t>
  </si>
  <si>
    <t>PerimeterMidZn2 TU</t>
  </si>
  <si>
    <t>PerimeterMidZn3 TU</t>
  </si>
  <si>
    <t>PerimeterMidZn4 TU</t>
  </si>
  <si>
    <t>CoreTopReheatCoil</t>
  </si>
  <si>
    <t>PerimeterTop1ReheatCoil</t>
  </si>
  <si>
    <t>PerimeterTop2ReheatCoil</t>
  </si>
  <si>
    <t>PerimeterTop3ReheatCoil</t>
  </si>
  <si>
    <t>PerimeterTop4ReheatCoil</t>
  </si>
  <si>
    <t>CoreTopZn TU</t>
  </si>
  <si>
    <t>PerimeterTopZn1 TU</t>
  </si>
  <si>
    <t>PerimeterTopZn2 TU</t>
  </si>
  <si>
    <t>PerimeterTopZn3 TU</t>
  </si>
  <si>
    <t>PerimeterTopZn4 TU</t>
  </si>
  <si>
    <t>Flow Capacity (max air flow rate)</t>
  </si>
  <si>
    <t>Primary Air Flow (max air flow rate)</t>
  </si>
  <si>
    <t>Weather Station</t>
  </si>
  <si>
    <t>BasementCoilCooling</t>
  </si>
  <si>
    <t>LG Store 1 Sys TU 1</t>
  </si>
  <si>
    <t>LG Store 2 Sys TU 2</t>
  </si>
  <si>
    <t>SM Store 1 Sys TU 3</t>
  </si>
  <si>
    <t>SM Store 2 Sys TU 4</t>
  </si>
  <si>
    <t>SM Store 3 Sys TU 5</t>
  </si>
  <si>
    <t>SM Store 4 Sys TU 6</t>
  </si>
  <si>
    <t>SM Store 5 Sys TU 7</t>
  </si>
  <si>
    <t>SM Store 6 Sys TU 8</t>
  </si>
  <si>
    <t>SM Store 7 Sys TU 9</t>
  </si>
  <si>
    <t>SM Store 8 Sys TU 10</t>
  </si>
  <si>
    <t>NACM Roof</t>
  </si>
  <si>
    <t>Metal Standing Seam - 1/16 in</t>
  </si>
  <si>
    <t>Concrete - 140 lb/ft3 - 4 in</t>
  </si>
  <si>
    <t>Constant Volume for all Conditioned zones</t>
  </si>
  <si>
    <t>2.5in H2O (all  fans)</t>
  </si>
  <si>
    <t>Expanded Polystyrene - EPS - 2 in</t>
  </si>
  <si>
    <t xml:space="preserve">  Layer 5</t>
  </si>
  <si>
    <r>
      <t xml:space="preserve">NACM Roof. 
</t>
    </r>
    <r>
      <rPr>
        <i/>
        <sz val="10"/>
        <rFont val="Calibri"/>
        <family val="2"/>
        <scheme val="minor"/>
      </rPr>
      <t>Note: For duct loss baseline, the insulation layer is modelled at the drop ceiling. See details below</t>
    </r>
  </si>
  <si>
    <t xml:space="preserve">Skylight to Roof Ratio- 0.85 %
</t>
  </si>
  <si>
    <t>F factor= 0.72</t>
  </si>
  <si>
    <t>NACM Interior wall
Drop Ceiling</t>
  </si>
  <si>
    <t>NACM Interior wall
Drop Ceiling2</t>
  </si>
  <si>
    <t>Acoustic Tile- 3/4 in.</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</si>
  <si>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</si>
  <si>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Skylight Layout</t>
  </si>
  <si>
    <t>Peak: 0.0448 cfm/sf of above grade exterior wall surface area (when fans turn off)
Off Peak: 25% of peak infiltration rate (when fans turn on)</t>
  </si>
  <si>
    <r>
      <rPr>
        <sz val="10"/>
        <rFont val="Calibri"/>
        <family val="2"/>
      </rPr>
      <t>Refer</t>
    </r>
    <r>
      <rPr>
        <u/>
        <sz val="10"/>
        <color theme="10"/>
        <rFont val="Calibri"/>
        <family val="2"/>
      </rPr>
      <t xml:space="preserve"> SizingValues</t>
    </r>
  </si>
  <si>
    <t xml:space="preserve">  Layer 6</t>
  </si>
  <si>
    <t>Change Floor slab F factor of permiter zones in the bottom floor to 0.46</t>
  </si>
  <si>
    <t>F factor= 0.46</t>
  </si>
  <si>
    <r>
      <t xml:space="preserve">Change Floor slab F factor of permiter zones in the bottom floor to </t>
    </r>
    <r>
      <rPr>
        <sz val="10"/>
        <rFont val="Calibri"/>
        <family val="2"/>
        <scheme val="minor"/>
      </rPr>
      <t>0.46</t>
    </r>
  </si>
  <si>
    <t>66 (To Be Completed)</t>
  </si>
  <si>
    <t>67 (To Be Completed)</t>
  </si>
  <si>
    <t>16 (VOID - Removed)</t>
  </si>
  <si>
    <t>21 (VOID - Removed)</t>
  </si>
  <si>
    <t xml:space="preserve">Constant air volume air distribution
4 single-zone roof top units serving thermal zones back_space, point_of_sale, core_retail, and front_retail. 
</t>
  </si>
  <si>
    <t>Stucco - 7/8 in</t>
  </si>
  <si>
    <t>Building Paper - 1/16 in</t>
  </si>
  <si>
    <t>Expanded Polystyrene - EPS - 4 1/16 in</t>
  </si>
  <si>
    <t>Gypsum Board - 1/2 in</t>
  </si>
  <si>
    <t>Carpet - 3/4 in</t>
  </si>
  <si>
    <t>Acoustic Tile - 3/4 in</t>
  </si>
  <si>
    <t>Plywood - 5/8 in</t>
  </si>
  <si>
    <t>Asphalt shingles - 1/4 in</t>
  </si>
  <si>
    <t>Air - Metal Wall Framing - 16 or 24 in OC</t>
  </si>
  <si>
    <t xml:space="preserve">    Aged Solar Reflectance
    Aged Thermal Emittance</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</si>
  <si>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</si>
  <si>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</si>
  <si>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</si>
  <si>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</si>
  <si>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</si>
  <si>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</si>
  <si>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</si>
  <si>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</si>
  <si>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</si>
  <si>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</si>
  <si>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</si>
  <si>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</si>
  <si>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</si>
  <si>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</si>
  <si>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</si>
  <si>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</si>
  <si>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</si>
  <si>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</si>
  <si>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</si>
  <si>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</si>
  <si>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13 (Including basement)</t>
  </si>
  <si>
    <t>Cooling Tower Pump</t>
  </si>
  <si>
    <t>Condenser Water Loop</t>
  </si>
  <si>
    <t>Electric Power</t>
  </si>
  <si>
    <t>kW</t>
  </si>
  <si>
    <t>Stand Alone Retail 0500 RetlMed</t>
  </si>
  <si>
    <t>Medium Office 0300 OffMed</t>
  </si>
  <si>
    <t>HVACPVAV Design</t>
  </si>
  <si>
    <t>HVACPVAV SATControl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</si>
  <si>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</si>
  <si>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</si>
  <si>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</si>
  <si>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</si>
  <si>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</si>
  <si>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</si>
  <si>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</si>
  <si>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</si>
  <si>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</si>
  <si>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</si>
  <si>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</si>
  <si>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</si>
  <si>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</si>
  <si>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</si>
  <si>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</si>
  <si>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</si>
  <si>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</si>
  <si>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</si>
  <si>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</si>
  <si>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</si>
  <si>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</si>
  <si>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</si>
  <si>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Cooling Coils</t>
  </si>
  <si>
    <t>Heating Coils</t>
  </si>
  <si>
    <t>Terminal Units</t>
  </si>
  <si>
    <t>60</t>
  </si>
  <si>
    <t>61</t>
  </si>
  <si>
    <t>Daylighting SRR4.67</t>
  </si>
  <si>
    <t>Daylighting SRR4.67HighVT</t>
  </si>
  <si>
    <t xml:space="preserve">62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</si>
  <si>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</si>
  <si>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</si>
  <si>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</si>
  <si>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 xml:space="preserve">13, Basement - 8 </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</si>
  <si>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</si>
  <si>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</si>
  <si>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</si>
  <si>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</si>
  <si>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</si>
  <si>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</si>
  <si>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</si>
  <si>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</si>
  <si>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</si>
  <si>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</si>
  <si>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</si>
  <si>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</si>
  <si>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</si>
  <si>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</si>
  <si>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</si>
  <si>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</si>
  <si>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</si>
  <si>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HVACChillerCOP</t>
  </si>
  <si>
    <t>42</t>
  </si>
  <si>
    <t>43</t>
  </si>
  <si>
    <t>44</t>
  </si>
  <si>
    <t>Cont.DimHighVT</t>
  </si>
  <si>
    <t>StepDim</t>
  </si>
  <si>
    <t>StepDimHighVT</t>
  </si>
  <si>
    <t>WWR20</t>
  </si>
  <si>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</si>
  <si>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</si>
  <si>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</si>
  <si>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</si>
  <si>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</si>
  <si>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</si>
  <si>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</si>
  <si>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</si>
  <si>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</si>
  <si>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</si>
  <si>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</si>
  <si>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</si>
  <si>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</si>
  <si>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110</t>
  </si>
  <si>
    <t>112</t>
  </si>
  <si>
    <t>113</t>
  </si>
  <si>
    <t>02-OffSml-SG</t>
  </si>
  <si>
    <t>EnvRoofInsulation</t>
  </si>
  <si>
    <t>Small Office</t>
  </si>
  <si>
    <t>Decrease overall U value of Roof by 20% compared to baserun case</t>
  </si>
  <si>
    <t>EnvWallInsulation</t>
  </si>
  <si>
    <t>115</t>
  </si>
  <si>
    <t>Simple Geometry Small Office 02000 OffSml-SG</t>
  </si>
  <si>
    <t>Simple Geometry Medium Office 03000 OffMed-SG</t>
  </si>
  <si>
    <t>118</t>
  </si>
  <si>
    <t>119</t>
  </si>
  <si>
    <t>03-OffMed-SG</t>
  </si>
  <si>
    <t>WWR40</t>
  </si>
  <si>
    <t>120</t>
  </si>
  <si>
    <t>121</t>
  </si>
  <si>
    <t>123</t>
  </si>
  <si>
    <t>WinUSHGC</t>
  </si>
  <si>
    <t>Simple Geometry Medium Retail 05000 RetlMed-SG</t>
  </si>
  <si>
    <t>05-RetlMed-SG</t>
  </si>
  <si>
    <t>SRR5</t>
  </si>
  <si>
    <t>SkyUSHGC</t>
  </si>
  <si>
    <t>SRR1</t>
  </si>
  <si>
    <t>Change WWR from 33% to 40%</t>
  </si>
  <si>
    <t>Change WWR from 33% to 20%</t>
  </si>
  <si>
    <t>Change SRR to 5%</t>
  </si>
  <si>
    <t>Change SRR to 1%</t>
  </si>
  <si>
    <t>Increase skylight area such that overall SRR fraction is 0.0467.</t>
  </si>
  <si>
    <t>Increase skylight area such that overall 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</si>
  <si>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</si>
  <si>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 xml:space="preserve">SAT reset by warmest zone airflow first (Reset Supply high: 60 F, reset supply low: 55F) </t>
  </si>
  <si>
    <t>No SAT Control</t>
  </si>
  <si>
    <t>Gas condensing boiler</t>
  </si>
  <si>
    <t xml:space="preserve">Fixed </t>
  </si>
  <si>
    <t>Fixed</t>
  </si>
  <si>
    <t>Differential Dry bulb economizer (Integrated), 80 F High DB lockout</t>
  </si>
  <si>
    <t>Constant volume for Basement, Variable Volume for all others</t>
  </si>
  <si>
    <t>HW: 19 W/gpm</t>
  </si>
  <si>
    <t>Chiller 2</t>
  </si>
  <si>
    <t>Min Flow Rate</t>
  </si>
  <si>
    <t>X: 119.93 ft, Y: 8.20 ft, Z: 2.50 ft</t>
  </si>
  <si>
    <t>X: 119.93 ft, Y: 14.75ft, Z: 2.50 ft</t>
  </si>
  <si>
    <t>287.5 lux</t>
  </si>
  <si>
    <t>X: 231.65 ft, Y: 79.95 ft, Z: 2.50 ft</t>
  </si>
  <si>
    <t>X: 225.08 ft, Y: 79.95 ft, Z: 2.50 ft</t>
  </si>
  <si>
    <t>Perimeter_ZN_1</t>
  </si>
  <si>
    <t>Perimeter_ZN_2</t>
  </si>
  <si>
    <t>Perimeter_ZN_3</t>
  </si>
  <si>
    <t>Perimeter_ZN_4</t>
  </si>
  <si>
    <t>Plenum</t>
  </si>
  <si>
    <t>Impact of heat gain distribution to plenum zones. In this test case, the HVAC return is via plenum zone.</t>
  </si>
  <si>
    <t>SZVAV</t>
  </si>
  <si>
    <t>CRAC</t>
  </si>
  <si>
    <t>LabExhDOAS</t>
  </si>
  <si>
    <t>EvapCooler</t>
  </si>
  <si>
    <t>FanPwrBox</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</si>
  <si>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</si>
  <si>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</si>
  <si>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</si>
  <si>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</si>
  <si>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</si>
  <si>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</si>
  <si>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</si>
  <si>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</si>
  <si>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</si>
  <si>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t>Water Source Heat pump (One  per zone)</t>
  </si>
  <si>
    <t>Heat Pump</t>
  </si>
  <si>
    <t>Direct Expansion</t>
  </si>
  <si>
    <t>Boiler efficiency:80%</t>
  </si>
  <si>
    <t>Watersource</t>
  </si>
  <si>
    <t>Same as RetlStrp-BaselinePTAC</t>
  </si>
  <si>
    <t>Same as RetlStrip-BaselinePTAC</t>
  </si>
  <si>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</si>
  <si>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</si>
  <si>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</si>
  <si>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</si>
  <si>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</si>
  <si>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</si>
  <si>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</si>
  <si>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</si>
  <si>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</si>
  <si>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</si>
  <si>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</si>
  <si>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</si>
  <si>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</si>
  <si>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</si>
  <si>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</si>
  <si>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Same As Off Med-LabwExhPVAV</t>
  </si>
  <si>
    <r>
      <t>Core Mid: 1.4 W/ft2
All other spaces:0.75 W/ft</t>
    </r>
    <r>
      <rPr>
        <vertAlign val="superscript"/>
        <sz val="10"/>
        <rFont val="Calibri"/>
        <family val="2"/>
        <scheme val="minor"/>
      </rPr>
      <t>2</t>
    </r>
  </si>
  <si>
    <t>Same as Off-Med LabwExhPVAV</t>
  </si>
  <si>
    <t xml:space="preserve"> Fan</t>
  </si>
  <si>
    <t>Same As Off Med</t>
  </si>
  <si>
    <r>
      <t>DOAS with 0.15 cfm/ft</t>
    </r>
    <r>
      <rPr>
        <vertAlign val="superscript"/>
        <sz val="10"/>
        <rFont val="Calibri"/>
        <family val="2"/>
        <scheme val="minor"/>
      </rPr>
      <t>3</t>
    </r>
    <r>
      <rPr>
        <sz val="11"/>
        <color theme="1"/>
        <rFont val="Arial"/>
        <family val="2"/>
      </rPr>
      <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</si>
  <si>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</si>
  <si>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</si>
  <si>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</si>
  <si>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</si>
  <si>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HW: Constant Speed variable flow, 
Cooling Tower:Constant Speed, 
CHW: Variable Primary</t>
  </si>
  <si>
    <t>HW: 15 W/gpm, CW: 17.4 W/gpm, ChW Primary: 17.5 W/gpm</t>
  </si>
  <si>
    <t>Core Top: 20.0 W/ft2
All other spaces: 1.5 W/ft2</t>
  </si>
  <si>
    <t>Core Mid PTAC Cooling</t>
  </si>
  <si>
    <t>Core Mid DOAS Cooling</t>
  </si>
  <si>
    <t>Core Mid PTAC Heating</t>
  </si>
  <si>
    <t>Lab Exhaust Fan</t>
  </si>
  <si>
    <t>Core Mid PTAC Fan</t>
  </si>
  <si>
    <t>Core Mid DOAS Fan</t>
  </si>
  <si>
    <t>DOAS Cooling Coil</t>
  </si>
  <si>
    <t>DOAS Heating Coil</t>
  </si>
  <si>
    <t>DOAS Fan</t>
  </si>
  <si>
    <t>DOAS system for ventilation. CO2 sensors.
Max of 15 cfm/person or 0.20 cfm/ft2</t>
  </si>
  <si>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</si>
  <si>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</si>
  <si>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</si>
  <si>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</si>
  <si>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</si>
  <si>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</si>
  <si>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</si>
  <si>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</si>
  <si>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</si>
  <si>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</si>
  <si>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</si>
  <si>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</si>
  <si>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</si>
  <si>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</si>
  <si>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</si>
  <si>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</si>
  <si>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</si>
  <si>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</si>
  <si>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</si>
  <si>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</si>
  <si>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</si>
  <si>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</si>
  <si>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 xml:space="preserve">Motor efficiency- HW: 0.9
</t>
  </si>
  <si>
    <t>Lab VAV Cooling Coil</t>
  </si>
  <si>
    <t xml:space="preserve">HW: Constant Speed </t>
  </si>
  <si>
    <t xml:space="preserve">Same as Off-Med </t>
  </si>
  <si>
    <t>Rated Capacity (Net or Gross depending on system configuration)</t>
  </si>
  <si>
    <t>Compliance insulation R19.63</t>
  </si>
  <si>
    <t>NACM_AtticRfWood_0.39</t>
  </si>
  <si>
    <t>TerminalUnit-Basement</t>
  </si>
  <si>
    <t>0.039 Btu / h * ft2 * °F
Refer NACM_AtticRfWood_0.39 for details</t>
  </si>
  <si>
    <t>Metal Framed Wall</t>
  </si>
  <si>
    <r>
      <rPr>
        <sz val="10"/>
        <rFont val="Calibri"/>
        <family val="2"/>
      </rPr>
      <t>Refer</t>
    </r>
    <r>
      <rPr>
        <u/>
        <sz val="10"/>
        <color theme="10"/>
        <rFont val="Calibri"/>
        <family val="2"/>
      </rPr>
      <t xml:space="preserve"> MetalFrameWall</t>
    </r>
  </si>
  <si>
    <t xml:space="preserve">    Efficiency</t>
  </si>
  <si>
    <t>EF: 0.637, Recovery Eff: 0.780</t>
  </si>
  <si>
    <t>24,949 Btuh</t>
  </si>
  <si>
    <r>
      <t>HW: 50 ft H</t>
    </r>
    <r>
      <rPr>
        <vertAlign val="subscript"/>
        <sz val="10"/>
        <rFont val="Calibri"/>
        <family val="2"/>
        <scheme val="minor"/>
      </rPr>
      <t>2</t>
    </r>
    <r>
      <rPr>
        <sz val="10"/>
        <rFont val="Calibri"/>
        <family val="2"/>
        <scheme val="minor"/>
      </rPr>
      <t xml:space="preserve">0
</t>
    </r>
  </si>
  <si>
    <t>4 inch H2O</t>
  </si>
  <si>
    <r>
      <t>Max of 15 cfm/person, 0.15 cfm/ft</t>
    </r>
    <r>
      <rPr>
        <vertAlign val="superscript"/>
        <sz val="10"/>
        <rFont val="Calibri"/>
        <family val="2"/>
        <scheme val="minor"/>
      </rPr>
      <t xml:space="preserve">2, </t>
    </r>
  </si>
  <si>
    <t xml:space="preserve">   Zone control</t>
  </si>
  <si>
    <t>DDC at zone level and Dual Max Reheat control</t>
  </si>
  <si>
    <t>Cooling 55F Heating 95 F</t>
  </si>
  <si>
    <t xml:space="preserve">VAV terminal box with damper and hot-water reheating coil with Dual maximum control logic.
Zone control type: minimum supply air at 20% of the zone maximum air flow rate. </t>
  </si>
  <si>
    <t xml:space="preserve"> 0.0448 cfm/sf of above grade exterior wall surface area (when fans turn off)
</t>
  </si>
  <si>
    <t>Uninsulated Stud Wall  Interior Walls,
Concrete with carpet for interior floor slabs, 
3/4 in Acoustic celing tile for Drop ceiling</t>
  </si>
  <si>
    <t>Floor Slab</t>
  </si>
  <si>
    <t xml:space="preserve">Slab Floor
F-factor method </t>
  </si>
  <si>
    <r>
      <rPr>
        <sz val="10"/>
        <rFont val="Calibri"/>
        <family val="2"/>
      </rPr>
      <t>Refer</t>
    </r>
    <r>
      <rPr>
        <u/>
        <sz val="10"/>
        <color theme="10"/>
        <rFont val="Calibri"/>
        <family val="2"/>
      </rPr>
      <t xml:space="preserve">  Roof</t>
    </r>
  </si>
  <si>
    <t>Expanded Polystyrene - EPS - 6 7/8 in</t>
  </si>
  <si>
    <t>Expanded Polystyrene - EPS - 3 1/3 in</t>
  </si>
  <si>
    <t>Stud Wall</t>
  </si>
  <si>
    <t>Interior Floor slab</t>
  </si>
  <si>
    <t>Continuous dimming in Primary  Daylit areas in Perimeter zones</t>
  </si>
  <si>
    <t xml:space="preserve">VAV terminal box with damper and hot-water reheating coil with Dual maximum control logic.
Zone control type: minimum supply air at 20% of the zone maximum air flow rate in all zones except Core mid. 40% min flow rate in Core Mid
</t>
  </si>
  <si>
    <t xml:space="preserve">Variable Volume </t>
  </si>
  <si>
    <t>95% for all VAV fans. Exhaust Fan 90%</t>
  </si>
  <si>
    <r>
      <t>4.0 in H</t>
    </r>
    <r>
      <rPr>
        <vertAlign val="subscript"/>
        <sz val="9"/>
        <rFont val="Calibri"/>
        <family val="2"/>
        <scheme val="minor"/>
      </rPr>
      <t>2</t>
    </r>
    <r>
      <rPr>
        <sz val="10"/>
        <rFont val="Calibri"/>
        <family val="2"/>
        <scheme val="minor"/>
      </rPr>
      <t>0 for all VAV. 0.5 for Exhaust Fan</t>
    </r>
  </si>
  <si>
    <t>60%  Exhaust Fan, 65% -VAV and Lab VAV fans.</t>
  </si>
  <si>
    <t>Core Mid: 2.0 W/ft2
All other spaces: 1.5 W/ft2
Hood Dominated Process exhaust in Core mid zone</t>
  </si>
  <si>
    <t>60% (all fans)</t>
  </si>
  <si>
    <t>90%  (all fans)</t>
  </si>
  <si>
    <t>Differential Dry bulb economizer (Integrated), 80F high DB lockout</t>
  </si>
  <si>
    <t>CO2 sensor</t>
  </si>
  <si>
    <t>32,328 Btuh</t>
  </si>
  <si>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Lobby-0.95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</si>
  <si>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t>Point of sale, Retail-1.0 W/ft2, Backspace-0.2 W/ft2, Front entry: 0.5 W/ft2</t>
  </si>
  <si>
    <t xml:space="preserve">0.0448 cfm/sf of above grade exterior wall surface area </t>
  </si>
  <si>
    <r>
      <rPr>
        <sz val="10"/>
        <rFont val="Calibri"/>
        <family val="2"/>
      </rPr>
      <t>Refer</t>
    </r>
    <r>
      <rPr>
        <u/>
        <sz val="10"/>
        <color theme="10"/>
        <rFont val="Calibri"/>
        <family val="2"/>
      </rPr>
      <t xml:space="preserve"> Roof</t>
    </r>
  </si>
  <si>
    <t>0.08
0.75</t>
  </si>
  <si>
    <t>Interior wall</t>
  </si>
  <si>
    <t xml:space="preserve">Unconditioned for front_entry. Gas furnace inside the packaged air conditioning unit for all others. </t>
  </si>
  <si>
    <t>No cooling for front_entry. Packaged air conditioning unit for all others</t>
  </si>
  <si>
    <t>34,888 Btuh</t>
  </si>
  <si>
    <t xml:space="preserve">Interior wall
</t>
  </si>
  <si>
    <r>
      <t>1 W/ft</t>
    </r>
    <r>
      <rPr>
        <vertAlign val="superscript"/>
        <sz val="10"/>
        <rFont val="Calibri"/>
        <family val="2"/>
        <scheme val="minor"/>
      </rPr>
      <t>2</t>
    </r>
  </si>
  <si>
    <t xml:space="preserve">Continuous Dimming in Skylit, Primary and Secondary Daylit areas in all zones. </t>
  </si>
  <si>
    <r>
      <t xml:space="preserve">DOAS- 11.2 EER, 12.9-IEER.
WSHP EER-13.5
</t>
    </r>
    <r>
      <rPr>
        <i/>
        <sz val="10"/>
        <color theme="1"/>
        <rFont val="Calibri"/>
        <family val="2"/>
        <scheme val="minor"/>
      </rPr>
      <t>Note: EER includes fan heat</t>
    </r>
  </si>
  <si>
    <r>
      <t>1.5 in H</t>
    </r>
    <r>
      <rPr>
        <vertAlign val="subscript"/>
        <sz val="10"/>
        <color theme="1"/>
        <rFont val="Calibri"/>
        <family val="2"/>
        <scheme val="minor"/>
      </rPr>
      <t>2</t>
    </r>
    <r>
      <rPr>
        <sz val="10"/>
        <color theme="1"/>
        <rFont val="Calibri"/>
        <family val="2"/>
        <scheme val="minor"/>
      </rPr>
      <t>O</t>
    </r>
  </si>
  <si>
    <t>1.5 in H2O</t>
  </si>
  <si>
    <t>Constant Volume</t>
  </si>
  <si>
    <r>
      <t>HW- 40.0 ftH</t>
    </r>
    <r>
      <rPr>
        <vertAlign val="subscript"/>
        <sz val="10"/>
        <color theme="1"/>
        <rFont val="Calibri"/>
        <family val="2"/>
        <scheme val="minor"/>
      </rPr>
      <t>2</t>
    </r>
    <r>
      <rPr>
        <sz val="10"/>
        <color theme="1"/>
        <rFont val="Calibri"/>
        <family val="2"/>
        <scheme val="minor"/>
      </rPr>
      <t>O
CW- 40.0 ftH</t>
    </r>
    <r>
      <rPr>
        <vertAlign val="subscript"/>
        <sz val="10"/>
        <color theme="1"/>
        <rFont val="Calibri"/>
        <family val="2"/>
        <scheme val="minor"/>
      </rPr>
      <t>2</t>
    </r>
    <r>
      <rPr>
        <sz val="10"/>
        <color theme="1"/>
        <rFont val="Calibri"/>
        <family val="2"/>
        <scheme val="minor"/>
      </rPr>
      <t xml:space="preserve">O
</t>
    </r>
  </si>
  <si>
    <t>HW: 12 W/gpm
CW: 12 W/gpm</t>
  </si>
  <si>
    <r>
      <t>HW- 40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</si>
  <si>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Hw, CW: 12 W/gpm, CHW: 9 W/gpm</t>
  </si>
  <si>
    <r>
      <t>1.50 inH</t>
    </r>
    <r>
      <rPr>
        <vertAlign val="subscript"/>
        <sz val="10"/>
        <color theme="1"/>
        <rFont val="Calibri"/>
        <family val="2"/>
        <scheme val="minor"/>
      </rPr>
      <t>2</t>
    </r>
    <r>
      <rPr>
        <sz val="10"/>
        <color theme="1"/>
        <rFont val="Calibri"/>
        <family val="2"/>
        <scheme val="minor"/>
      </rPr>
      <t>O</t>
    </r>
  </si>
  <si>
    <t>Refer BasementWall</t>
  </si>
  <si>
    <t>Exterior Wall U: 0.062</t>
  </si>
  <si>
    <r>
      <rPr>
        <u/>
        <sz val="10"/>
        <rFont val="Calibri"/>
        <family val="2"/>
      </rPr>
      <t>Refer</t>
    </r>
    <r>
      <rPr>
        <u/>
        <sz val="10"/>
        <color theme="10"/>
        <rFont val="Calibri"/>
        <family val="2"/>
      </rPr>
      <t xml:space="preserve"> BasementWall </t>
    </r>
    <r>
      <rPr>
        <sz val="10"/>
        <rFont val="Calibri"/>
        <family val="2"/>
      </rPr>
      <t>for detailed description</t>
    </r>
  </si>
  <si>
    <t>BasementWall</t>
  </si>
  <si>
    <t xml:space="preserve">HW: 40 ft H20
Cooling Tower: 40 ft H20
Chiller Pumps: 60 ft H20
</t>
  </si>
  <si>
    <r>
      <t>4 inH</t>
    </r>
    <r>
      <rPr>
        <vertAlign val="subscript"/>
        <sz val="10"/>
        <rFont val="Calibri"/>
        <family val="2"/>
        <scheme val="minor"/>
      </rPr>
      <t>2</t>
    </r>
    <r>
      <rPr>
        <sz val="10"/>
        <rFont val="Calibri"/>
        <family val="2"/>
        <scheme val="minor"/>
      </rPr>
      <t xml:space="preserve">O </t>
    </r>
  </si>
  <si>
    <t xml:space="preserve">10F delta T  </t>
  </si>
  <si>
    <t>TE: 80%</t>
  </si>
  <si>
    <t>231,958 Btuh</t>
  </si>
  <si>
    <t>135 °F</t>
  </si>
  <si>
    <r>
      <t xml:space="preserve">    U-factor (Btu / h * ft</t>
    </r>
    <r>
      <rPr>
        <vertAlign val="superscript"/>
        <sz val="10"/>
        <color indexed="8"/>
        <rFont val="Calibri"/>
        <family val="2"/>
        <scheme val="minor"/>
      </rPr>
      <t>2</t>
    </r>
    <r>
      <rPr>
        <sz val="10"/>
        <color indexed="8"/>
        <rFont val="Calibri"/>
        <family val="2"/>
        <scheme val="minor"/>
      </rPr>
      <t xml:space="preserve"> * °F)</t>
    </r>
  </si>
  <si>
    <r>
      <t xml:space="preserve">    U-factor (Btu / h * ft</t>
    </r>
    <r>
      <rPr>
        <vertAlign val="superscript"/>
        <sz val="10"/>
        <rFont val="Calibri"/>
        <family val="2"/>
        <scheme val="minor"/>
      </rPr>
      <t>2</t>
    </r>
    <r>
      <rPr>
        <sz val="10"/>
        <rFont val="Calibri"/>
        <family val="2"/>
        <scheme val="minor"/>
      </rPr>
      <t xml:space="preserve"> * °F)</t>
    </r>
  </si>
  <si>
    <t xml:space="preserve">    F factor (Btu / h * ft2 * °F)</t>
  </si>
  <si>
    <t>Refer MetalFrameWallTest</t>
  </si>
  <si>
    <t>MetalFrameWallTest</t>
  </si>
  <si>
    <t>Compliance Insulation-5</t>
  </si>
  <si>
    <t>RoofTest</t>
  </si>
  <si>
    <t>Refer RoofTest</t>
  </si>
  <si>
    <t>Refer HeavyMassWall</t>
  </si>
  <si>
    <t>HeavyMassWall</t>
  </si>
  <si>
    <t>Refer WoodRoof</t>
  </si>
  <si>
    <t>WoodRoof</t>
  </si>
  <si>
    <t xml:space="preserve"> Interior wall</t>
  </si>
  <si>
    <t>Plywood - 1/2 in</t>
  </si>
  <si>
    <t>Composite Wood Frame 24 in OC R-30 cavity insulation</t>
  </si>
  <si>
    <t xml:space="preserve">     F factor (Btu / h * ft2 * °F)</t>
  </si>
  <si>
    <t>Fully Insulated unheated slab on grade with R-5 insulation</t>
  </si>
  <si>
    <t>Floor Slab Test</t>
  </si>
  <si>
    <t>Compliance Insulation - R5</t>
  </si>
  <si>
    <r>
      <t>3 in H</t>
    </r>
    <r>
      <rPr>
        <vertAlign val="subscript"/>
        <sz val="10"/>
        <rFont val="Calibri"/>
        <family val="2"/>
        <scheme val="minor"/>
      </rPr>
      <t>2</t>
    </r>
    <r>
      <rPr>
        <sz val="10"/>
        <rFont val="Calibri"/>
        <family val="2"/>
        <scheme val="minor"/>
      </rPr>
      <t>O</t>
    </r>
  </si>
  <si>
    <t>Increase efficiency of DX coil</t>
  </si>
  <si>
    <t>0.590 kw/ton, 0.4 IPLV</t>
  </si>
  <si>
    <t>64 F</t>
  </si>
  <si>
    <t>Fixed reset</t>
  </si>
  <si>
    <r>
      <t>DOAS with Max of 15 cfm/person or 0.15 cfm/ft</t>
    </r>
    <r>
      <rPr>
        <vertAlign val="superscript"/>
        <sz val="10"/>
        <color theme="1"/>
        <rFont val="Calibri"/>
        <family val="2"/>
        <scheme val="minor"/>
      </rPr>
      <t>2</t>
    </r>
  </si>
  <si>
    <t>Same As Off Lrg CRAH</t>
  </si>
  <si>
    <t xml:space="preserve"> No SAT control for DOAS</t>
  </si>
  <si>
    <t>No SAT control for DOAS</t>
  </si>
  <si>
    <t>CZ-6/16</t>
  </si>
  <si>
    <t>CZ-7/6/16</t>
  </si>
  <si>
    <t>CZ-6/7/15</t>
  </si>
  <si>
    <t>CZ-6/15</t>
  </si>
  <si>
    <t xml:space="preserve">
Core Mid is served by PTAC with DOAS and Exhaust system.</t>
  </si>
  <si>
    <t xml:space="preserve">
PTAC and DOAS serving Core Mid space has constant volume fans</t>
  </si>
  <si>
    <r>
      <t>DOAS with 0.15 cfm/ft</t>
    </r>
    <r>
      <rPr>
        <vertAlign val="superscript"/>
        <sz val="10"/>
        <rFont val="Calibri"/>
        <family val="2"/>
        <scheme val="minor"/>
      </rPr>
      <t>3</t>
    </r>
  </si>
  <si>
    <t>Decrease U value  of skylights by 20% compared to baseline case</t>
  </si>
  <si>
    <t xml:space="preserve">
CRAC EER-11.20, IEER-12.9</t>
  </si>
  <si>
    <t>Integrated Fixed Dry bulb -70F high limit</t>
  </si>
  <si>
    <t>0.464 kW/ton, 0.35 IPLV</t>
  </si>
  <si>
    <t>Change Chiller COP
See below for details</t>
  </si>
  <si>
    <t>52 F, Delta T 12 F</t>
  </si>
  <si>
    <t>EER-13, IEER-14.4</t>
  </si>
  <si>
    <r>
      <t xml:space="preserve">EER-11.00 , IEER-12.4
</t>
    </r>
    <r>
      <rPr>
        <i/>
        <sz val="10"/>
        <rFont val="Calibri"/>
        <family val="2"/>
        <scheme val="minor"/>
      </rPr>
      <t>Note: EER, COP includes fan heat</t>
    </r>
  </si>
  <si>
    <t>Composite Wood Frame 24 in OC depth 11.25 in R-30</t>
  </si>
  <si>
    <t>Chilled Water Loop</t>
  </si>
  <si>
    <t>Chiller 1 Pump</t>
  </si>
  <si>
    <t>Chiller 2 Pump</t>
  </si>
  <si>
    <t>Hot Water Loop</t>
  </si>
  <si>
    <t xml:space="preserve">Gross Capacity </t>
  </si>
  <si>
    <t>BottomVAVCoilCooling</t>
  </si>
  <si>
    <t>MidVAVCoilCooling</t>
  </si>
  <si>
    <t>HiVAVCoilCooling</t>
  </si>
  <si>
    <t>TopVAVCoilCooling</t>
  </si>
  <si>
    <t>CRAH Cooling</t>
  </si>
  <si>
    <t>CRAC Cooling</t>
  </si>
  <si>
    <t>Net Capacity</t>
  </si>
  <si>
    <t>BackSpaceZn_CoolingCoil</t>
  </si>
  <si>
    <t>PointOfSaleZn_CoolingCoil</t>
  </si>
  <si>
    <t>FrontRetailZn_CoolingCoil</t>
  </si>
  <si>
    <t>CoreRetailZn_CoolingCoil</t>
  </si>
  <si>
    <t>LG Store 1 Zn CoolingCoil</t>
  </si>
  <si>
    <t>LG Store 2 Zn CoolingCoil</t>
  </si>
  <si>
    <t>SM Store 1 Zn CoolingCoil</t>
  </si>
  <si>
    <t>SM Store 2 Zn CoolingCoil</t>
  </si>
  <si>
    <t>SM Store 3 Zn CoolingCoil</t>
  </si>
  <si>
    <t>SM Store 4 Zn CoolingCoil</t>
  </si>
  <si>
    <t>SM Store 5 Zn CoolingCoil</t>
  </si>
  <si>
    <t>SM Store 6 Zn CoolingCoil</t>
  </si>
  <si>
    <t>SM Store 7 Zn CoolingCoil</t>
  </si>
  <si>
    <t>SM Store 8 Zn CoolingCoil</t>
  </si>
  <si>
    <t>BasementCoilHeating</t>
  </si>
  <si>
    <t>CoilHeating-BasementReheat</t>
  </si>
  <si>
    <t>BottomVAVCoilHeating</t>
  </si>
  <si>
    <t>MidVAVCoilHeating</t>
  </si>
  <si>
    <t>HiVAVCoilHeating</t>
  </si>
  <si>
    <t>TopVAVCoilHeating</t>
  </si>
  <si>
    <t>BackSpaceZn_HeatingCoil</t>
  </si>
  <si>
    <t>PointOfSaleZn_HeatingCoil</t>
  </si>
  <si>
    <t>FrontRetailZn_HeatingCoil</t>
  </si>
  <si>
    <t>CoreRetailZn_HeatingCoil</t>
  </si>
  <si>
    <t>LG Store 1 Zn HeatingCoil</t>
  </si>
  <si>
    <t>LG Store 2 Zn HeatingCoil</t>
  </si>
  <si>
    <t>SM Store 1 Zn HeatingCoil</t>
  </si>
  <si>
    <t>SM Store 2 Zn HeatingCoil</t>
  </si>
  <si>
    <t>SM Store 3 Zn HeatingCoil</t>
  </si>
  <si>
    <t>SM Store 4 Zn HeatingCoil</t>
  </si>
  <si>
    <t>SM Store 5 Zn HeatingCoil</t>
  </si>
  <si>
    <t>SM Store 6 Zn HeatingCoil</t>
  </si>
  <si>
    <t>SM Store 7 Zn HeatingCoil</t>
  </si>
  <si>
    <t>SM Store 8 Zn HeatingCoil</t>
  </si>
  <si>
    <t>Core Mid DOAS Heating Coil</t>
  </si>
  <si>
    <t>Lab Heating Coil</t>
  </si>
  <si>
    <t>Basement CAVFan</t>
  </si>
  <si>
    <t>Bottom VAVFan</t>
  </si>
  <si>
    <t>Mid VAVFan</t>
  </si>
  <si>
    <t>Hi VAVFan</t>
  </si>
  <si>
    <t>Top VAVFan</t>
  </si>
  <si>
    <t>CRAH Fan</t>
  </si>
  <si>
    <t>CRAC Fan</t>
  </si>
  <si>
    <t>Lab Fan</t>
  </si>
  <si>
    <t>BackSpaceZnSupplyFan</t>
  </si>
  <si>
    <t>PointOfSaleZnSupplyFan</t>
  </si>
  <si>
    <t>FrontRetailZnSupplyFan</t>
  </si>
  <si>
    <t>CoreRetailZnSupplyFan</t>
  </si>
  <si>
    <t>LG Store 1 Zn SupplyFan</t>
  </si>
  <si>
    <t>LG Store 2 Zn SupplyFan</t>
  </si>
  <si>
    <t>SM Store 1 Zn SupplyFan</t>
  </si>
  <si>
    <t>SM Store 2 Zn SupplyFan</t>
  </si>
  <si>
    <t>SM Store 3 Zn SupplyFan</t>
  </si>
  <si>
    <t>SM Store 4 Zn SupplyFan</t>
  </si>
  <si>
    <t>SM Store 5 Zn SupplyFan</t>
  </si>
  <si>
    <t>SM Store 6 Zn SupplyFan</t>
  </si>
  <si>
    <t>SM Store 7 Zn SupplyFan</t>
  </si>
  <si>
    <t>SM Store 8 Zn SupplyFan</t>
  </si>
  <si>
    <t>Core Mid DOAS TU</t>
  </si>
  <si>
    <t>BackSpaceSys_TU</t>
  </si>
  <si>
    <t>PointOfSaleSys_TU</t>
  </si>
  <si>
    <t>FrontRetailSys_TU</t>
  </si>
  <si>
    <t>CoreRetailSys_TU</t>
  </si>
  <si>
    <r>
      <t>Gross Capacity/</t>
    </r>
    <r>
      <rPr>
        <sz val="11"/>
        <color rgb="FFFF0000"/>
        <rFont val="Calibri"/>
        <family val="2"/>
        <scheme val="minor"/>
      </rPr>
      <t>Net Capacity</t>
    </r>
  </si>
  <si>
    <t>10 person / 1000 ft2 x 0.5
Note: 0.5 is the Occupancy Fraction</t>
  </si>
  <si>
    <r>
      <t xml:space="preserve">EER-11.00, IEER-12.4 (Bottom VAV, Mid and Top VAV).
</t>
    </r>
    <r>
      <rPr>
        <i/>
        <sz val="10"/>
        <rFont val="Calibri"/>
        <family val="2"/>
        <scheme val="minor"/>
      </rPr>
      <t>Note: EER, COP includes fan heat</t>
    </r>
  </si>
  <si>
    <r>
      <rPr>
        <sz val="10"/>
        <rFont val="Calibri"/>
        <family val="2"/>
      </rPr>
      <t>Refer</t>
    </r>
    <r>
      <rPr>
        <u/>
        <sz val="10"/>
        <color theme="10"/>
        <rFont val="Calibri"/>
        <family val="2"/>
      </rPr>
      <t xml:space="preserve"> MetalFrameWall / Metal Framed Wall</t>
    </r>
  </si>
  <si>
    <t>MetalFrameWall / Metal Framed Wall</t>
  </si>
  <si>
    <t>Interior wall
Interior Floor
Drop Ceiling</t>
  </si>
  <si>
    <t>0.585 kw/ton, 0.380 IPLV</t>
  </si>
  <si>
    <t>Core Top: 3 person/1000 ft2 x 0.5 
All other spaces: 10 person / 1000 ft2 x 0.5
Note: 0.5 is the Occupancy Fraction</t>
  </si>
  <si>
    <t>Indirectly Conditioned Front_entry, Packaged single zone air conditioning unit for other zones.</t>
  </si>
  <si>
    <r>
      <t xml:space="preserve">EER-11.20, IEER- 12.9 (BackSpace/Core Retail)
EER-11.20 SEER-13.0 (Point of Sale)
EER-11.20 SEER-13.6 (Front Retail) 
Indirect Heating and Cooling for front_entry) 
</t>
    </r>
    <r>
      <rPr>
        <i/>
        <sz val="10"/>
        <rFont val="Calibri"/>
        <family val="2"/>
        <scheme val="minor"/>
      </rPr>
      <t>Note: EER, COP includes fan heat</t>
    </r>
    <r>
      <rPr>
        <sz val="10"/>
        <rFont val="Calibri"/>
        <family val="2"/>
        <scheme val="minor"/>
      </rPr>
      <t xml:space="preserve">
</t>
    </r>
  </si>
  <si>
    <t>Back Space - Max of 15 cfm/person or 0.15 cfm/ft2
Point of Sale &amp; Core and Front Retail -Max of 15 cfm/person or 0.20 cfm/ft2</t>
  </si>
  <si>
    <t>Point of sale, Retail - 33 person / 1000 ft2 x 0.5 
 Back Space- 2 person / 1000 ft2 x 0.5 
Front Entry - 66.67 person / 1000 ft2 x 0.5 
Note: 0.5 is the Occupancy Fraction</t>
  </si>
  <si>
    <t>33 person / 1000 ft2 x 0.5 
Note: 0.5 is the Occupancy Fraction</t>
  </si>
  <si>
    <r>
      <t xml:space="preserve">EER-11.20, IEER-12.9
</t>
    </r>
    <r>
      <rPr>
        <i/>
        <sz val="10"/>
        <color theme="1"/>
        <rFont val="Calibri"/>
        <family val="2"/>
        <scheme val="minor"/>
      </rPr>
      <t>Note: EER, COP includes fan heat</t>
    </r>
  </si>
  <si>
    <t xml:space="preserve">Chiller kW/ton: 0.59 IPLV 0.400
</t>
  </si>
  <si>
    <t>Fixed 44°F</t>
  </si>
  <si>
    <t>Chilled water system
Control System: DDC</t>
  </si>
  <si>
    <r>
      <t>HW- 40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</si>
  <si>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10F (Design CW supply temp. 84.8F, CW return temp 95F)</t>
  </si>
  <si>
    <t>open cooling tower with VariableSpeedDrive fan</t>
  </si>
  <si>
    <t>Fixed 180°F</t>
  </si>
  <si>
    <r>
      <t xml:space="preserve">EER-11.20, IEER-12.9 (Back and CoreRetail)
EER-11.2, SEER- 13.6 (Front)
EER-11.2, SEER 13.0 (POS)
</t>
    </r>
    <r>
      <rPr>
        <i/>
        <sz val="10"/>
        <color theme="1"/>
        <rFont val="Calibri"/>
        <family val="2"/>
        <scheme val="minor"/>
      </rPr>
      <t>Note: EER, COP includes fan heat</t>
    </r>
  </si>
  <si>
    <r>
      <t xml:space="preserve">EER-11.20, IEER-12.9 (Back) 
EER-11.20, IEER-12.9 (Core)
EER-11.2, IEER- 12.7 (Front)
EER-11.2, IEER 12.7 (POS)
</t>
    </r>
    <r>
      <rPr>
        <i/>
        <sz val="10"/>
        <color theme="1"/>
        <rFont val="Calibri"/>
        <family val="2"/>
        <scheme val="minor"/>
      </rPr>
      <t>Note: EER, COP includes fan heat</t>
    </r>
  </si>
  <si>
    <t>122</t>
  </si>
  <si>
    <r>
      <t xml:space="preserve">EER-11.20, IEER-12.9, SEER 13.0
</t>
    </r>
    <r>
      <rPr>
        <i/>
        <sz val="10"/>
        <color theme="1"/>
        <rFont val="Calibri"/>
        <family val="2"/>
        <scheme val="minor"/>
      </rPr>
      <t>Note: EER, COP includes fan heat</t>
    </r>
  </si>
  <si>
    <t>Refer Sizing Values</t>
  </si>
  <si>
    <t>EER-13, IEER-14.4, SEER 13.6</t>
  </si>
  <si>
    <t>ConstantVolume</t>
  </si>
  <si>
    <r>
      <t>1.5 in H</t>
    </r>
    <r>
      <rPr>
        <vertAlign val="subscript"/>
        <sz val="10"/>
        <color theme="1"/>
        <rFont val="Calibri"/>
        <family val="2"/>
        <scheme val="minor"/>
      </rPr>
      <t>2</t>
    </r>
    <r>
      <rPr>
        <sz val="10"/>
        <color theme="1"/>
        <rFont val="Calibri"/>
        <family val="2"/>
        <scheme val="minor"/>
      </rPr>
      <t xml:space="preserve">O 
DOAS 1.6 in H2O </t>
    </r>
  </si>
  <si>
    <t>106</t>
  </si>
  <si>
    <r>
      <t xml:space="preserve">EER-11.20 
IEER-12.9/12.7
</t>
    </r>
    <r>
      <rPr>
        <i/>
        <sz val="10"/>
        <color theme="1"/>
        <rFont val="Calibri"/>
        <family val="2"/>
        <scheme val="minor"/>
      </rPr>
      <t>Note: EER, COP includes fan heat</t>
    </r>
  </si>
  <si>
    <r>
      <t xml:space="preserve">EER-11.20 
IEER-12.9
SEER-13.6
</t>
    </r>
    <r>
      <rPr>
        <i/>
        <sz val="10"/>
        <color theme="1"/>
        <rFont val="Calibri"/>
        <family val="2"/>
        <scheme val="minor"/>
      </rPr>
      <t>Note: EER, COP includes fan heat</t>
    </r>
  </si>
  <si>
    <t>Core Mid space of Medium Office building is modeled as a Lab space. This space is served by PTAC with DOAS and has an exhaust system. This case is compared against the OffMed-LabExh run which is similar to the test case but is served by a PVAV system instead of PTAC with DOAS</t>
  </si>
  <si>
    <r>
      <t xml:space="preserve">
PTAC EER: 11.0
DOAS EER :11.0, IEER 12.4
</t>
    </r>
    <r>
      <rPr>
        <i/>
        <sz val="10"/>
        <rFont val="Calibri"/>
        <family val="2"/>
        <scheme val="minor"/>
      </rPr>
      <t>Note: EER, COP includes fan heat</t>
    </r>
  </si>
  <si>
    <t>Reset by Outdoor Air.
Supply 55F @ OAT 45F
Supply 50F @ OAT 60F</t>
  </si>
  <si>
    <t>Reset by Outdoor Air (Bottom and Mid VAV)
Supply 65F @ OAT 45F
Supply 50F @ OAT 60F
Reset by Outdoor Air (Bottom and Mid VAV)
Supply 55F @ OAT 45F
Supply 50F @ OAT 60F</t>
  </si>
  <si>
    <r>
      <t xml:space="preserve">
PTAC EER: 11.0
DOAS EER: 11.0, IEER 11.4
</t>
    </r>
    <r>
      <rPr>
        <i/>
        <sz val="10"/>
        <rFont val="Calibri"/>
        <family val="2"/>
        <scheme val="minor"/>
      </rPr>
      <t>Note: EER, COP includes fan heat</t>
    </r>
  </si>
  <si>
    <t>Medium Office Building 
(0300CZ-OffMed)</t>
  </si>
  <si>
    <t>Medium Office Building  (0300CZ-OffMed-LabwExhPVAV)
0314716 &amp; 0314806 Models</t>
  </si>
  <si>
    <t>Large Office Building 
(0400CZ-OffLrg)</t>
  </si>
  <si>
    <t>Large Office Building 
(0400CZ-OffLrg-CRAH)</t>
  </si>
  <si>
    <t>Retail Medium 
(0500CZ-RetlMed)</t>
  </si>
  <si>
    <t>Strip Mall-PSZ System 
(1000CZ-RetlStrp)</t>
  </si>
  <si>
    <t>Strip Mall-PTAC System
 (1000CZ-RetlStrp)</t>
  </si>
  <si>
    <t>Strip Mall- Fan Coil System
 (1000CZ-RetlStrp)</t>
  </si>
  <si>
    <t>0300006-OffMed-SG-Baseline</t>
  </si>
  <si>
    <t>0300016-OffMed-SG-Baseline</t>
  </si>
  <si>
    <t>0300006-OffMed-Baseline_NDL</t>
  </si>
  <si>
    <t>0300016-OffMed-Baseline_NDL</t>
  </si>
  <si>
    <t>0313516-OffMed-LabwExhDOAS_NDL</t>
  </si>
  <si>
    <t>0313606-OffMed-LabwExhDOAS_NDL</t>
  </si>
  <si>
    <t>0314716-OffMed-LabwExhPVAV_NDL</t>
  </si>
  <si>
    <t>0314806-OffMed-LabwExhPVAV_NDL</t>
  </si>
  <si>
    <t>0400006-OffLrg-CRAH_NDL</t>
  </si>
  <si>
    <t>0400016-OffLrg-CRAH_NDL</t>
  </si>
  <si>
    <t>0413306-OffLrg-CRAC_NDL</t>
  </si>
  <si>
    <t>0413216-OffLrg-CRAC_NDL</t>
  </si>
  <si>
    <t>0400006-OffLrg-Baserun_NDL</t>
  </si>
  <si>
    <t>0400016-OffLrg-Baserun_NDL</t>
  </si>
  <si>
    <t>0500015-RetlMed-Baseline_NDL</t>
  </si>
  <si>
    <t>0500006-RetlMed-Baseline_NDL</t>
  </si>
  <si>
    <t>0500015-RetlMed-SG-Baseline</t>
  </si>
  <si>
    <t>0500006-RetlMed-SG-Baseline</t>
  </si>
  <si>
    <t>1000015-RetlStrp-BaselinePSZ_NDL</t>
  </si>
  <si>
    <t>1000006-RetlStrp-BaselinePSZ_NDL</t>
  </si>
  <si>
    <t>1013715-RetlStrp-EvapCooler_NDL</t>
  </si>
  <si>
    <t>1013906-RetlStrp-EvapCooler_NDL</t>
  </si>
  <si>
    <t>1000015-RetlStrp-BaselinePTAC_NDL</t>
  </si>
  <si>
    <t>1000006-RetlStrp-BaselinePTAC_NDL</t>
  </si>
  <si>
    <t>1010515-RetlStrp-FPFC_NDL</t>
  </si>
  <si>
    <t>1010606-RetlStrp-FPFC_NDL</t>
  </si>
  <si>
    <t>1014315-RetlStrp-WSHP_NDL</t>
  </si>
  <si>
    <t>1014506-RetlStrp-WSHP_NDL</t>
  </si>
  <si>
    <t>TORRANCE_722955</t>
  </si>
  <si>
    <t>BLUE-CANYON_725845</t>
  </si>
  <si>
    <t>PALM-SPRINGS-INTL_722868</t>
  </si>
  <si>
    <t>Boiler 1 Pump</t>
  </si>
  <si>
    <t>Net Capacity/ Gross Capacity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</si>
</sst>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quot;$&quot;#,##0"/>
    <numFmt numFmtId="166" formatCode="0.0%"/>
    <numFmt numFmtId="167" formatCode="0.000"/>
  </numFmts>
  <fonts count="102"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color theme="1"/>
      <name val="Calibri"/>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u/>
      <sz val="11"/>
      <color rgb="FFFF0000"/>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1"/>
      <color theme="0" tint="-0.499984740745262"/>
      <name val="Calibri"/>
      <family val="2"/>
      <scheme val="minor"/>
    </font>
  </fonts>
  <fills count="4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s>
  <borders count="4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bottom/>
      <diagonal/>
    </border>
    <border>
      <left/>
      <right style="thin">
        <color indexed="64"/>
      </right>
      <top style="medium">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s>
  <cellStyleXfs count="559">
    <xf numFmtId="0" fontId="0" fillId="0" borderId="0"/>
    <xf numFmtId="0" fontId="11" fillId="0" borderId="0"/>
    <xf numFmtId="0" fontId="11" fillId="0" borderId="0"/>
    <xf numFmtId="0" fontId="12" fillId="0" borderId="0"/>
    <xf numFmtId="0" fontId="12" fillId="0" borderId="0"/>
    <xf numFmtId="9" fontId="12" fillId="0" borderId="0" applyFont="0" applyFill="0" applyBorder="0" applyAlignment="0" applyProtection="0"/>
    <xf numFmtId="164" fontId="23" fillId="0" borderId="0" applyFont="0" applyFill="0" applyBorder="0" applyAlignment="0" applyProtection="0">
      <alignment horizontal="right"/>
    </xf>
    <xf numFmtId="2" fontId="23" fillId="0" borderId="0" applyFont="0" applyFill="0" applyBorder="0" applyAlignment="0" applyProtection="0">
      <alignment horizontal="right"/>
    </xf>
    <xf numFmtId="3" fontId="23" fillId="0" borderId="0" applyFont="0" applyFill="0" applyBorder="0" applyAlignment="0" applyProtection="0">
      <alignment horizontal="right"/>
    </xf>
    <xf numFmtId="165" fontId="23" fillId="0" borderId="0"/>
    <xf numFmtId="0" fontId="12" fillId="0" borderId="0"/>
    <xf numFmtId="0" fontId="11" fillId="0" borderId="0"/>
    <xf numFmtId="0" fontId="24" fillId="0" borderId="10" applyFill="0" applyProtection="0">
      <alignment horizontal="right" wrapText="1"/>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25" fillId="0" borderId="0" applyFill="0" applyBorder="0" applyProtection="0">
      <alignment horizontal="left" wrapText="1"/>
    </xf>
    <xf numFmtId="0" fontId="26" fillId="0" borderId="0"/>
    <xf numFmtId="0" fontId="27" fillId="0" borderId="0"/>
    <xf numFmtId="0" fontId="11" fillId="0" borderId="0"/>
    <xf numFmtId="0" fontId="29" fillId="0" borderId="0" applyNumberFormat="0" applyFill="0" applyBorder="0" applyAlignment="0" applyProtection="0"/>
    <xf numFmtId="0" fontId="13" fillId="0" borderId="0"/>
    <xf numFmtId="0" fontId="12" fillId="0" borderId="0"/>
    <xf numFmtId="9" fontId="11" fillId="0" borderId="0" applyFont="0" applyFill="0" applyBorder="0" applyAlignment="0" applyProtection="0"/>
    <xf numFmtId="0" fontId="28" fillId="0" borderId="0" applyNumberFormat="0" applyFill="0" applyBorder="0" applyAlignment="0" applyProtection="0">
      <alignment vertical="top"/>
      <protection locked="0"/>
    </xf>
    <xf numFmtId="9" fontId="12" fillId="0" borderId="0" applyFont="0" applyFill="0" applyBorder="0" applyAlignment="0" applyProtection="0"/>
    <xf numFmtId="0" fontId="11" fillId="0" borderId="0"/>
    <xf numFmtId="9"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1" fillId="6" borderId="21"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30" fillId="0" borderId="0" applyNumberFormat="0" applyFill="0" applyBorder="0" applyAlignment="0" applyProtection="0">
      <alignment vertical="top"/>
      <protection locked="0"/>
    </xf>
    <xf numFmtId="0" fontId="32" fillId="0" borderId="0" applyNumberFormat="0" applyFill="0" applyBorder="0" applyAlignment="0" applyProtection="0"/>
    <xf numFmtId="0" fontId="33" fillId="0" borderId="22" applyNumberFormat="0" applyFill="0" applyAlignment="0" applyProtection="0"/>
    <xf numFmtId="0" fontId="34" fillId="0" borderId="23" applyNumberFormat="0" applyFill="0" applyAlignment="0" applyProtection="0"/>
    <xf numFmtId="0" fontId="35" fillId="0" borderId="24" applyNumberFormat="0" applyFill="0" applyAlignment="0" applyProtection="0"/>
    <xf numFmtId="0" fontId="35" fillId="0" borderId="0" applyNumberFormat="0" applyFill="0" applyBorder="0" applyAlignment="0" applyProtection="0"/>
    <xf numFmtId="0" fontId="36" fillId="7" borderId="0" applyNumberFormat="0" applyBorder="0" applyAlignment="0" applyProtection="0"/>
    <xf numFmtId="0" fontId="37" fillId="8" borderId="0" applyNumberFormat="0" applyBorder="0" applyAlignment="0" applyProtection="0"/>
    <xf numFmtId="0" fontId="38" fillId="9" borderId="0" applyNumberFormat="0" applyBorder="0" applyAlignment="0" applyProtection="0"/>
    <xf numFmtId="0" fontId="39" fillId="10" borderId="25" applyNumberFormat="0" applyAlignment="0" applyProtection="0"/>
    <xf numFmtId="0" fontId="40" fillId="11" borderId="26" applyNumberFormat="0" applyAlignment="0" applyProtection="0"/>
    <xf numFmtId="0" fontId="41" fillId="11" borderId="25" applyNumberFormat="0" applyAlignment="0" applyProtection="0"/>
    <xf numFmtId="0" fontId="42" fillId="0" borderId="27" applyNumberFormat="0" applyFill="0" applyAlignment="0" applyProtection="0"/>
    <xf numFmtId="0" fontId="43" fillId="12" borderId="2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22" fillId="0" borderId="29" applyNumberFormat="0" applyFill="0" applyAlignment="0" applyProtection="0"/>
    <xf numFmtId="0" fontId="46"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46" fillId="36" borderId="0" applyNumberFormat="0" applyBorder="0" applyAlignment="0" applyProtection="0"/>
    <xf numFmtId="0" fontId="47" fillId="0" borderId="0" applyNumberForma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47" fillId="0" borderId="0" applyNumberFormat="0" applyFill="0" applyBorder="0" applyAlignment="0" applyProtection="0"/>
    <xf numFmtId="0" fontId="11" fillId="0" borderId="0"/>
    <xf numFmtId="0" fontId="11" fillId="0" borderId="0"/>
    <xf numFmtId="0" fontId="47" fillId="0" borderId="0" applyNumberFormat="0" applyFill="0" applyBorder="0" applyAlignment="0" applyProtection="0"/>
    <xf numFmtId="0" fontId="11" fillId="0" borderId="0"/>
    <xf numFmtId="9" fontId="12"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2" fillId="0" borderId="0"/>
    <xf numFmtId="9" fontId="12" fillId="0" borderId="0" applyFont="0" applyFill="0" applyBorder="0" applyAlignment="0" applyProtection="0"/>
    <xf numFmtId="0" fontId="11" fillId="0" borderId="0"/>
    <xf numFmtId="0" fontId="55" fillId="0" borderId="0"/>
    <xf numFmtId="9" fontId="55" fillId="0" borderId="0" applyFont="0" applyFill="0" applyBorder="0" applyAlignment="0" applyProtection="0"/>
    <xf numFmtId="0" fontId="11" fillId="6" borderId="21" applyNumberFormat="0" applyFont="0" applyAlignment="0" applyProtection="0"/>
    <xf numFmtId="43" fontId="11" fillId="0" borderId="0" applyFont="0" applyFill="0" applyBorder="0" applyAlignment="0" applyProtection="0"/>
    <xf numFmtId="0" fontId="61"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12" fillId="0" borderId="0"/>
    <xf numFmtId="0" fontId="12" fillId="0" borderId="0"/>
    <xf numFmtId="0" fontId="12" fillId="0" borderId="0"/>
    <xf numFmtId="9" fontId="12" fillId="0" borderId="0" applyFont="0" applyFill="0" applyBorder="0" applyAlignment="0" applyProtection="0"/>
    <xf numFmtId="0" fontId="10" fillId="0" borderId="0"/>
    <xf numFmtId="0" fontId="10" fillId="0" borderId="0"/>
    <xf numFmtId="0" fontId="70" fillId="0" borderId="22" applyNumberFormat="0" applyFill="0" applyAlignment="0" applyProtection="0"/>
    <xf numFmtId="0" fontId="71" fillId="0" borderId="23"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7" borderId="0" applyNumberFormat="0" applyBorder="0" applyAlignment="0" applyProtection="0"/>
    <xf numFmtId="0" fontId="74" fillId="8" borderId="0" applyNumberFormat="0" applyBorder="0" applyAlignment="0" applyProtection="0"/>
    <xf numFmtId="0" fontId="75" fillId="9" borderId="0" applyNumberFormat="0" applyBorder="0" applyAlignment="0" applyProtection="0"/>
    <xf numFmtId="0" fontId="76" fillId="10" borderId="25" applyNumberFormat="0" applyAlignment="0" applyProtection="0"/>
    <xf numFmtId="0" fontId="77" fillId="11" borderId="26" applyNumberFormat="0" applyAlignment="0" applyProtection="0"/>
    <xf numFmtId="0" fontId="78" fillId="11" borderId="25" applyNumberFormat="0" applyAlignment="0" applyProtection="0"/>
    <xf numFmtId="0" fontId="79" fillId="0" borderId="27" applyNumberFormat="0" applyFill="0" applyAlignment="0" applyProtection="0"/>
    <xf numFmtId="0" fontId="80" fillId="12" borderId="28" applyNumberFormat="0" applyAlignment="0" applyProtection="0"/>
    <xf numFmtId="0" fontId="81" fillId="0" borderId="0" applyNumberFormat="0" applyFill="0" applyBorder="0" applyAlignment="0" applyProtection="0"/>
    <xf numFmtId="0" fontId="10" fillId="6" borderId="21" applyNumberFormat="0" applyFont="0" applyAlignment="0" applyProtection="0"/>
    <xf numFmtId="0" fontId="82" fillId="0" borderId="0" applyNumberFormat="0" applyFill="0" applyBorder="0" applyAlignment="0" applyProtection="0"/>
    <xf numFmtId="0" fontId="83" fillId="0" borderId="29" applyNumberFormat="0" applyFill="0" applyAlignment="0" applyProtection="0"/>
    <xf numFmtId="0" fontId="84"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84" fillId="24" borderId="0" applyNumberFormat="0" applyBorder="0" applyAlignment="0" applyProtection="0"/>
    <xf numFmtId="0" fontId="84"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4" fillId="28" borderId="0" applyNumberFormat="0" applyBorder="0" applyAlignment="0" applyProtection="0"/>
    <xf numFmtId="0" fontId="84"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84" fillId="32" borderId="0" applyNumberFormat="0" applyBorder="0" applyAlignment="0" applyProtection="0"/>
    <xf numFmtId="0" fontId="84"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84" fillId="36" borderId="0" applyNumberFormat="0" applyBorder="0" applyAlignment="0" applyProtection="0"/>
    <xf numFmtId="0" fontId="9" fillId="0" borderId="0"/>
    <xf numFmtId="0" fontId="9" fillId="6" borderId="21" applyNumberFormat="0" applyFont="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8" fillId="0" borderId="0"/>
    <xf numFmtId="0" fontId="8" fillId="6" borderId="21" applyNumberFormat="0" applyFont="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7" fillId="0" borderId="0"/>
    <xf numFmtId="0" fontId="7" fillId="6" borderId="21" applyNumberFormat="0" applyFont="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0" borderId="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86" fillId="16" borderId="0" applyNumberFormat="0" applyBorder="0" applyAlignment="0" applyProtection="0"/>
    <xf numFmtId="0" fontId="86" fillId="20" borderId="0" applyNumberFormat="0" applyBorder="0" applyAlignment="0" applyProtection="0"/>
    <xf numFmtId="0" fontId="86" fillId="24" borderId="0" applyNumberFormat="0" applyBorder="0" applyAlignment="0" applyProtection="0"/>
    <xf numFmtId="0" fontId="86" fillId="28" borderId="0" applyNumberFormat="0" applyBorder="0" applyAlignment="0" applyProtection="0"/>
    <xf numFmtId="0" fontId="86" fillId="32" borderId="0" applyNumberFormat="0" applyBorder="0" applyAlignment="0" applyProtection="0"/>
    <xf numFmtId="0" fontId="86" fillId="36" borderId="0" applyNumberFormat="0" applyBorder="0" applyAlignment="0" applyProtection="0"/>
    <xf numFmtId="0" fontId="86" fillId="13" borderId="0" applyNumberFormat="0" applyBorder="0" applyAlignment="0" applyProtection="0"/>
    <xf numFmtId="0" fontId="86" fillId="17" borderId="0" applyNumberFormat="0" applyBorder="0" applyAlignment="0" applyProtection="0"/>
    <xf numFmtId="0" fontId="86" fillId="21" borderId="0" applyNumberFormat="0" applyBorder="0" applyAlignment="0" applyProtection="0"/>
    <xf numFmtId="0" fontId="86" fillId="25" borderId="0" applyNumberFormat="0" applyBorder="0" applyAlignment="0" applyProtection="0"/>
    <xf numFmtId="0" fontId="86" fillId="29" borderId="0" applyNumberFormat="0" applyBorder="0" applyAlignment="0" applyProtection="0"/>
    <xf numFmtId="0" fontId="86" fillId="33" borderId="0" applyNumberFormat="0" applyBorder="0" applyAlignment="0" applyProtection="0"/>
    <xf numFmtId="0" fontId="87" fillId="8" borderId="0" applyNumberFormat="0" applyBorder="0" applyAlignment="0" applyProtection="0"/>
    <xf numFmtId="0" fontId="88" fillId="11" borderId="25" applyNumberFormat="0" applyAlignment="0" applyProtection="0"/>
    <xf numFmtId="0" fontId="89" fillId="12" borderId="28" applyNumberFormat="0" applyAlignment="0" applyProtection="0"/>
    <xf numFmtId="0" fontId="90" fillId="0" borderId="0" applyNumberFormat="0" applyFill="0" applyBorder="0" applyAlignment="0" applyProtection="0"/>
    <xf numFmtId="0" fontId="91" fillId="7" borderId="0" applyNumberFormat="0" applyBorder="0" applyAlignment="0" applyProtection="0"/>
    <xf numFmtId="0" fontId="92" fillId="0" borderId="22" applyNumberFormat="0" applyFill="0" applyAlignment="0" applyProtection="0"/>
    <xf numFmtId="0" fontId="93" fillId="0" borderId="23" applyNumberFormat="0" applyFill="0" applyAlignment="0" applyProtection="0"/>
    <xf numFmtId="0" fontId="94" fillId="0" borderId="24" applyNumberFormat="0" applyFill="0" applyAlignment="0" applyProtection="0"/>
    <xf numFmtId="0" fontId="94" fillId="0" borderId="0" applyNumberFormat="0" applyFill="0" applyBorder="0" applyAlignment="0" applyProtection="0"/>
    <xf numFmtId="0" fontId="95" fillId="10" borderId="25" applyNumberFormat="0" applyAlignment="0" applyProtection="0"/>
    <xf numFmtId="0" fontId="96" fillId="0" borderId="27" applyNumberFormat="0" applyFill="0" applyAlignment="0" applyProtection="0"/>
    <xf numFmtId="0" fontId="97" fillId="9" borderId="0" applyNumberFormat="0" applyBorder="0" applyAlignment="0" applyProtection="0"/>
    <xf numFmtId="0" fontId="4" fillId="0" borderId="0"/>
    <xf numFmtId="0" fontId="4" fillId="6" borderId="21" applyNumberFormat="0" applyFont="0" applyAlignment="0" applyProtection="0"/>
    <xf numFmtId="0" fontId="98" fillId="11" borderId="26" applyNumberFormat="0" applyAlignment="0" applyProtection="0"/>
    <xf numFmtId="0" fontId="99" fillId="0" borderId="29" applyNumberFormat="0" applyFill="0" applyAlignment="0" applyProtection="0"/>
    <xf numFmtId="0" fontId="100" fillId="0" borderId="0" applyNumberFormat="0" applyFill="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cellStyleXfs>
  <cellXfs count="671">
    <xf numFmtId="0" fontId="0" fillId="0" borderId="0" xfId="0"/>
    <xf numFmtId="0" fontId="0" fillId="0" borderId="0" xfId="0"/>
    <xf numFmtId="0" fontId="13" fillId="0" borderId="0" xfId="0" applyFont="1"/>
    <xf numFmtId="0" fontId="13" fillId="0" borderId="0" xfId="0" applyFont="1" applyAlignment="1">
      <alignment horizontal="left"/>
    </xf>
    <xf numFmtId="0" fontId="13" fillId="0" borderId="1" xfId="0" applyFont="1" applyBorder="1" applyAlignment="1">
      <alignment horizontal="left" vertical="top"/>
    </xf>
    <xf numFmtId="0" fontId="13" fillId="0" borderId="3" xfId="0" applyFont="1" applyBorder="1" applyAlignment="1">
      <alignment horizontal="left" vertical="top"/>
    </xf>
    <xf numFmtId="0" fontId="13" fillId="0" borderId="4" xfId="0" applyFont="1" applyBorder="1" applyAlignment="1">
      <alignment horizontal="left" vertical="top" wrapText="1"/>
    </xf>
    <xf numFmtId="0" fontId="13" fillId="0" borderId="11" xfId="0" applyFont="1" applyBorder="1" applyAlignment="1">
      <alignment horizontal="left" vertical="top"/>
    </xf>
    <xf numFmtId="0" fontId="13" fillId="0" borderId="4" xfId="0" applyFont="1" applyBorder="1" applyAlignment="1">
      <alignment horizontal="left" vertical="top"/>
    </xf>
    <xf numFmtId="0" fontId="13" fillId="0" borderId="5" xfId="0" applyFont="1" applyBorder="1" applyAlignment="1">
      <alignment horizontal="left" vertical="top"/>
    </xf>
    <xf numFmtId="0" fontId="15" fillId="0" borderId="4" xfId="3" applyFont="1" applyFill="1" applyBorder="1" applyAlignment="1">
      <alignment horizontal="left" vertical="top"/>
    </xf>
    <xf numFmtId="3" fontId="15" fillId="0" borderId="4" xfId="3" applyNumberFormat="1" applyFont="1" applyFill="1" applyBorder="1" applyAlignment="1">
      <alignment horizontal="left" vertical="top" wrapText="1"/>
    </xf>
    <xf numFmtId="3" fontId="13" fillId="0" borderId="4" xfId="0" applyNumberFormat="1" applyFont="1" applyBorder="1" applyAlignment="1">
      <alignment horizontal="left" vertical="top"/>
    </xf>
    <xf numFmtId="0" fontId="13" fillId="0" borderId="4" xfId="0" applyFont="1" applyFill="1" applyBorder="1" applyAlignment="1">
      <alignment horizontal="left" vertical="top"/>
    </xf>
    <xf numFmtId="0" fontId="15" fillId="0" borderId="4" xfId="3" applyFont="1" applyFill="1" applyBorder="1" applyAlignment="1">
      <alignment horizontal="left" vertical="top" wrapText="1"/>
    </xf>
    <xf numFmtId="0" fontId="16" fillId="0" borderId="4" xfId="3" applyFont="1" applyFill="1" applyBorder="1" applyAlignment="1">
      <alignment horizontal="left" vertical="top" wrapText="1"/>
    </xf>
    <xf numFmtId="9" fontId="15" fillId="0" borderId="4" xfId="3" applyNumberFormat="1" applyFont="1" applyFill="1" applyBorder="1" applyAlignment="1">
      <alignment horizontal="left" vertical="top" wrapText="1"/>
    </xf>
    <xf numFmtId="0" fontId="15" fillId="0" borderId="4" xfId="3" applyFont="1" applyBorder="1" applyAlignment="1">
      <alignment horizontal="left" vertical="top" wrapText="1"/>
    </xf>
    <xf numFmtId="0" fontId="17" fillId="0" borderId="4" xfId="3" applyFont="1" applyFill="1" applyBorder="1" applyAlignment="1">
      <alignment horizontal="left" vertical="top" wrapText="1"/>
    </xf>
    <xf numFmtId="0" fontId="17" fillId="0" borderId="4" xfId="3" applyFont="1" applyFill="1" applyBorder="1" applyAlignment="1">
      <alignment horizontal="left" vertical="center" wrapText="1"/>
    </xf>
    <xf numFmtId="0" fontId="0" fillId="0" borderId="0" xfId="0" applyAlignment="1">
      <alignment vertical="center"/>
    </xf>
    <xf numFmtId="0" fontId="15" fillId="0" borderId="11" xfId="3" applyFont="1" applyBorder="1" applyAlignment="1">
      <alignment vertical="top" wrapText="1"/>
    </xf>
    <xf numFmtId="0" fontId="15" fillId="0" borderId="3" xfId="3" applyFont="1" applyFill="1" applyBorder="1" applyAlignment="1">
      <alignment vertical="top" wrapText="1"/>
    </xf>
    <xf numFmtId="0" fontId="17" fillId="0" borderId="3" xfId="3" applyFont="1" applyFill="1" applyBorder="1" applyAlignment="1">
      <alignment vertical="top" wrapText="1"/>
    </xf>
    <xf numFmtId="0" fontId="17" fillId="0" borderId="1" xfId="3" applyFont="1" applyFill="1" applyBorder="1" applyAlignment="1">
      <alignment vertical="top" wrapText="1"/>
    </xf>
    <xf numFmtId="0" fontId="15" fillId="0" borderId="11" xfId="3" applyFont="1" applyFill="1" applyBorder="1" applyAlignment="1">
      <alignment vertical="top" wrapText="1"/>
    </xf>
    <xf numFmtId="0" fontId="15" fillId="0" borderId="3" xfId="3" applyFont="1" applyFill="1" applyBorder="1" applyAlignment="1">
      <alignment horizontal="left" vertical="top" wrapText="1"/>
    </xf>
    <xf numFmtId="0" fontId="15" fillId="0" borderId="3" xfId="3" applyFont="1" applyBorder="1" applyAlignment="1">
      <alignment vertical="top" wrapText="1"/>
    </xf>
    <xf numFmtId="0" fontId="15" fillId="0" borderId="1" xfId="3" applyFont="1" applyFill="1" applyBorder="1" applyAlignment="1">
      <alignment vertical="top" wrapText="1"/>
    </xf>
    <xf numFmtId="0" fontId="15" fillId="0" borderId="1" xfId="3" applyFont="1" applyBorder="1" applyAlignment="1">
      <alignment vertical="top" wrapText="1"/>
    </xf>
    <xf numFmtId="0" fontId="15" fillId="0" borderId="1" xfId="3" applyFont="1" applyBorder="1" applyAlignment="1">
      <alignment horizontal="left" vertical="top" wrapText="1"/>
    </xf>
    <xf numFmtId="0" fontId="15" fillId="0" borderId="11" xfId="3" applyFont="1" applyFill="1" applyBorder="1" applyAlignment="1">
      <alignment horizontal="left" vertical="top" wrapText="1"/>
    </xf>
    <xf numFmtId="0" fontId="15" fillId="0" borderId="3" xfId="3" applyFont="1" applyFill="1" applyBorder="1" applyAlignment="1">
      <alignment vertical="top" shrinkToFit="1"/>
    </xf>
    <xf numFmtId="0" fontId="15" fillId="0" borderId="3" xfId="3" applyFont="1" applyFill="1" applyBorder="1" applyAlignment="1">
      <alignment wrapText="1"/>
    </xf>
    <xf numFmtId="0" fontId="15" fillId="0" borderId="4" xfId="3" applyFont="1" applyFill="1" applyBorder="1" applyAlignment="1">
      <alignment vertical="top" wrapText="1"/>
    </xf>
    <xf numFmtId="0" fontId="18" fillId="0" borderId="11" xfId="3" applyFont="1" applyFill="1" applyBorder="1" applyAlignment="1">
      <alignment vertical="top" wrapText="1"/>
    </xf>
    <xf numFmtId="0" fontId="15" fillId="0" borderId="11" xfId="3" applyFont="1" applyBorder="1" applyAlignment="1">
      <alignment wrapText="1"/>
    </xf>
    <xf numFmtId="0" fontId="15" fillId="0" borderId="1" xfId="3" applyFont="1" applyFill="1" applyBorder="1" applyAlignment="1">
      <alignment horizontal="left" vertical="top" wrapText="1"/>
    </xf>
    <xf numFmtId="0" fontId="21" fillId="0" borderId="11" xfId="3" applyFont="1" applyFill="1" applyBorder="1" applyAlignment="1">
      <alignment vertical="top" wrapText="1"/>
    </xf>
    <xf numFmtId="0" fontId="16" fillId="0" borderId="11" xfId="3" applyFont="1" applyFill="1" applyBorder="1" applyAlignment="1">
      <alignment vertical="top" wrapText="1"/>
    </xf>
    <xf numFmtId="0" fontId="15" fillId="0" borderId="3" xfId="3" applyFont="1" applyFill="1" applyBorder="1" applyAlignment="1">
      <alignment vertical="center" wrapText="1"/>
    </xf>
    <xf numFmtId="0" fontId="15" fillId="0" borderId="11" xfId="3" applyFont="1" applyFill="1" applyBorder="1" applyAlignment="1">
      <alignment vertical="center" wrapText="1"/>
    </xf>
    <xf numFmtId="0" fontId="15" fillId="0" borderId="3" xfId="3" applyFont="1" applyFill="1" applyBorder="1" applyAlignment="1"/>
    <xf numFmtId="9" fontId="15" fillId="0" borderId="3" xfId="3" applyNumberFormat="1" applyFont="1" applyFill="1" applyBorder="1" applyAlignment="1"/>
    <xf numFmtId="9" fontId="15" fillId="0" borderId="3" xfId="3" applyNumberFormat="1" applyFont="1" applyFill="1" applyBorder="1" applyAlignment="1">
      <alignment horizontal="left"/>
    </xf>
    <xf numFmtId="0" fontId="17" fillId="0" borderId="11" xfId="3" applyFont="1" applyBorder="1" applyAlignment="1">
      <alignment vertical="top" wrapText="1"/>
    </xf>
    <xf numFmtId="0" fontId="17" fillId="0" borderId="11" xfId="3" applyFont="1" applyFill="1" applyBorder="1" applyAlignment="1">
      <alignment vertical="top" wrapText="1"/>
    </xf>
    <xf numFmtId="0" fontId="15" fillId="0" borderId="14" xfId="3" applyFont="1" applyBorder="1" applyAlignment="1">
      <alignment wrapText="1"/>
    </xf>
    <xf numFmtId="0" fontId="17" fillId="0" borderId="3" xfId="3" applyFont="1" applyBorder="1" applyAlignment="1">
      <alignment vertical="top"/>
    </xf>
    <xf numFmtId="0" fontId="17" fillId="0" borderId="3" xfId="3" applyFont="1" applyBorder="1" applyAlignment="1">
      <alignment vertical="top" wrapText="1"/>
    </xf>
    <xf numFmtId="0" fontId="17" fillId="0" borderId="1" xfId="3" applyFont="1" applyBorder="1" applyAlignment="1">
      <alignment vertical="top"/>
    </xf>
    <xf numFmtId="0" fontId="13" fillId="0" borderId="0" xfId="0" applyFont="1" applyAlignment="1">
      <alignment horizontal="left" vertical="top"/>
    </xf>
    <xf numFmtId="0" fontId="13" fillId="0" borderId="0" xfId="0" applyFont="1" applyAlignment="1">
      <alignment vertical="top"/>
    </xf>
    <xf numFmtId="0" fontId="22" fillId="0" borderId="0" xfId="0" applyFont="1" applyAlignment="1">
      <alignment vertical="center"/>
    </xf>
    <xf numFmtId="0" fontId="14" fillId="3" borderId="5" xfId="0" applyFont="1" applyFill="1" applyBorder="1" applyAlignment="1">
      <alignment horizontal="left" vertical="center" wrapText="1"/>
    </xf>
    <xf numFmtId="0" fontId="13" fillId="0" borderId="0" xfId="0" applyFont="1" applyFill="1"/>
    <xf numFmtId="2" fontId="13" fillId="0" borderId="4" xfId="0" applyNumberFormat="1" applyFont="1" applyBorder="1" applyAlignment="1">
      <alignment horizontal="center" vertical="center"/>
    </xf>
    <xf numFmtId="0" fontId="13" fillId="0" borderId="4" xfId="0" applyFont="1" applyBorder="1" applyAlignment="1">
      <alignment horizontal="center" vertical="center"/>
    </xf>
    <xf numFmtId="0" fontId="15" fillId="0" borderId="11" xfId="3" applyFont="1" applyBorder="1" applyAlignment="1">
      <alignment vertical="center"/>
    </xf>
    <xf numFmtId="0" fontId="0" fillId="0" borderId="0" xfId="0" applyFill="1"/>
    <xf numFmtId="0" fontId="15" fillId="0" borderId="3" xfId="3" applyFont="1" applyFill="1" applyBorder="1" applyAlignment="1">
      <alignment horizontal="left" wrapText="1"/>
    </xf>
    <xf numFmtId="0" fontId="14" fillId="0" borderId="4" xfId="0" applyFont="1" applyBorder="1" applyAlignment="1">
      <alignment horizontal="left" vertical="top"/>
    </xf>
    <xf numFmtId="0" fontId="0" fillId="0" borderId="0" xfId="0" applyBorder="1"/>
    <xf numFmtId="0" fontId="0" fillId="0" borderId="10" xfId="0" applyBorder="1"/>
    <xf numFmtId="0" fontId="0" fillId="0" borderId="0" xfId="0" applyBorder="1" applyAlignment="1">
      <alignment horizontal="right"/>
    </xf>
    <xf numFmtId="0" fontId="0" fillId="0" borderId="0" xfId="0"/>
    <xf numFmtId="0" fontId="15" fillId="0" borderId="11" xfId="0" applyFont="1" applyBorder="1" applyAlignment="1">
      <alignment vertical="top" wrapText="1"/>
    </xf>
    <xf numFmtId="9" fontId="15" fillId="0" borderId="3" xfId="3" applyNumberFormat="1" applyFont="1" applyFill="1" applyBorder="1" applyAlignment="1">
      <alignment horizontal="left" vertical="center" wrapText="1"/>
    </xf>
    <xf numFmtId="167" fontId="13" fillId="0" borderId="0" xfId="0" applyNumberFormat="1" applyFont="1"/>
    <xf numFmtId="0" fontId="0" fillId="0" borderId="0" xfId="0" applyAlignment="1">
      <alignment horizontal="right"/>
    </xf>
    <xf numFmtId="0" fontId="13" fillId="0" borderId="0" xfId="0" applyFont="1" applyAlignment="1">
      <alignment horizontal="right"/>
    </xf>
    <xf numFmtId="0" fontId="14" fillId="0" borderId="0" xfId="0" applyFont="1"/>
    <xf numFmtId="0" fontId="31" fillId="0" borderId="3" xfId="38" applyFont="1" applyFill="1" applyBorder="1" applyAlignment="1" applyProtection="1">
      <alignment vertical="top" wrapText="1"/>
    </xf>
    <xf numFmtId="0" fontId="48" fillId="0" borderId="0" xfId="0" applyFont="1"/>
    <xf numFmtId="0" fontId="31" fillId="0" borderId="3" xfId="38" applyFont="1" applyFill="1" applyBorder="1" applyAlignment="1" applyProtection="1">
      <alignment horizontal="left" vertical="top"/>
    </xf>
    <xf numFmtId="0" fontId="31" fillId="0" borderId="3" xfId="38" applyFont="1" applyFill="1" applyBorder="1" applyAlignment="1" applyProtection="1">
      <alignment horizontal="left" vertical="top" wrapText="1"/>
    </xf>
    <xf numFmtId="0" fontId="13" fillId="0" borderId="0" xfId="0" applyFont="1" applyAlignment="1">
      <alignment horizontal="center"/>
    </xf>
    <xf numFmtId="0" fontId="13" fillId="0" borderId="11" xfId="0" applyFont="1" applyBorder="1"/>
    <xf numFmtId="0" fontId="13" fillId="0" borderId="3" xfId="0" applyFont="1" applyBorder="1"/>
    <xf numFmtId="0" fontId="13" fillId="0" borderId="1" xfId="0" applyFont="1" applyBorder="1"/>
    <xf numFmtId="0" fontId="31" fillId="0" borderId="3" xfId="38" applyFont="1" applyFill="1" applyBorder="1" applyAlignment="1" applyProtection="1">
      <alignment vertical="center" wrapText="1"/>
    </xf>
    <xf numFmtId="0" fontId="13" fillId="0" borderId="3" xfId="0" applyFont="1" applyFill="1" applyBorder="1" applyAlignment="1">
      <alignment vertical="top"/>
    </xf>
    <xf numFmtId="0" fontId="13" fillId="0" borderId="11" xfId="0" applyFont="1" applyFill="1" applyBorder="1"/>
    <xf numFmtId="0" fontId="13" fillId="0" borderId="1" xfId="0" applyFont="1" applyFill="1" applyBorder="1" applyAlignment="1">
      <alignment vertical="top"/>
    </xf>
    <xf numFmtId="0" fontId="15" fillId="0" borderId="3" xfId="3" applyFont="1" applyFill="1" applyBorder="1" applyAlignment="1">
      <alignment horizontal="left"/>
    </xf>
    <xf numFmtId="2" fontId="15" fillId="0" borderId="3" xfId="3" applyNumberFormat="1" applyFont="1" applyFill="1" applyBorder="1" applyAlignment="1">
      <alignment vertical="top" wrapText="1"/>
    </xf>
    <xf numFmtId="0" fontId="15" fillId="0" borderId="3" xfId="3" applyFont="1" applyFill="1" applyBorder="1" applyAlignment="1">
      <alignment horizontal="left" vertical="center" wrapText="1"/>
    </xf>
    <xf numFmtId="10" fontId="15" fillId="0" borderId="3" xfId="3" applyNumberFormat="1" applyFont="1" applyFill="1" applyBorder="1" applyAlignment="1">
      <alignment horizontal="left" vertical="center" wrapText="1"/>
    </xf>
    <xf numFmtId="0" fontId="17" fillId="0" borderId="1" xfId="3" applyFont="1" applyFill="1" applyBorder="1" applyAlignment="1">
      <alignment vertical="center" wrapText="1"/>
    </xf>
    <xf numFmtId="0" fontId="15" fillId="0" borderId="1" xfId="3" applyFont="1" applyFill="1" applyBorder="1" applyAlignment="1">
      <alignment vertical="center" wrapText="1"/>
    </xf>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4" fillId="0" borderId="4" xfId="0" applyFont="1" applyBorder="1" applyAlignment="1">
      <alignment horizontal="left" vertical="center"/>
    </xf>
    <xf numFmtId="0" fontId="13" fillId="0" borderId="0" xfId="0" applyFont="1" applyAlignment="1">
      <alignment vertical="center"/>
    </xf>
    <xf numFmtId="0" fontId="13" fillId="0" borderId="0" xfId="0" applyFont="1" applyAlignment="1">
      <alignment horizontal="center" vertical="center"/>
    </xf>
    <xf numFmtId="1" fontId="13" fillId="0" borderId="0" xfId="0" applyNumberFormat="1" applyFont="1" applyAlignment="1">
      <alignment horizontal="center"/>
    </xf>
    <xf numFmtId="2" fontId="13" fillId="0" borderId="0" xfId="0" applyNumberFormat="1" applyFont="1" applyAlignment="1">
      <alignment horizontal="left" vertical="top"/>
    </xf>
    <xf numFmtId="0" fontId="14" fillId="0" borderId="0" xfId="0" applyFont="1" applyAlignment="1">
      <alignment horizontal="right"/>
    </xf>
    <xf numFmtId="0" fontId="14" fillId="0" borderId="0" xfId="0" applyFont="1" applyAlignment="1">
      <alignment wrapText="1"/>
    </xf>
    <xf numFmtId="0" fontId="13" fillId="0" borderId="0" xfId="0" applyFont="1"/>
    <xf numFmtId="0" fontId="0" fillId="0" borderId="0" xfId="0"/>
    <xf numFmtId="0" fontId="13" fillId="0" borderId="0" xfId="0" applyFont="1"/>
    <xf numFmtId="0" fontId="13" fillId="0" borderId="0" xfId="0" applyFont="1" applyAlignment="1">
      <alignment horizontal="right"/>
    </xf>
    <xf numFmtId="9" fontId="15" fillId="0" borderId="1" xfId="3" applyNumberFormat="1" applyFont="1" applyFill="1" applyBorder="1" applyAlignment="1">
      <alignment horizontal="left" vertical="center" wrapText="1"/>
    </xf>
    <xf numFmtId="0" fontId="0" fillId="0" borderId="0" xfId="0"/>
    <xf numFmtId="0" fontId="13" fillId="0" borderId="0" xfId="0" applyFont="1"/>
    <xf numFmtId="0" fontId="31" fillId="0" borderId="4" xfId="38" applyFont="1" applyBorder="1" applyAlignment="1" applyProtection="1">
      <alignment horizontal="left" vertical="top" wrapText="1"/>
    </xf>
    <xf numFmtId="0" fontId="0" fillId="0" borderId="0" xfId="0"/>
    <xf numFmtId="0" fontId="13" fillId="0" borderId="0" xfId="0" applyFont="1"/>
    <xf numFmtId="0" fontId="13" fillId="3" borderId="12" xfId="0" applyFont="1" applyFill="1" applyBorder="1"/>
    <xf numFmtId="0" fontId="13" fillId="3" borderId="2" xfId="0" applyFont="1" applyFill="1" applyBorder="1"/>
    <xf numFmtId="0" fontId="13" fillId="0" borderId="13" xfId="0" applyFont="1" applyFill="1" applyBorder="1"/>
    <xf numFmtId="0" fontId="14" fillId="3" borderId="13" xfId="0" applyFont="1" applyFill="1" applyBorder="1"/>
    <xf numFmtId="0" fontId="13" fillId="3" borderId="13" xfId="0" applyFont="1" applyFill="1" applyBorder="1"/>
    <xf numFmtId="0" fontId="13" fillId="3" borderId="8" xfId="0" applyFont="1" applyFill="1" applyBorder="1"/>
    <xf numFmtId="0" fontId="13" fillId="3" borderId="0" xfId="0" applyFont="1" applyFill="1" applyBorder="1"/>
    <xf numFmtId="0" fontId="13" fillId="3" borderId="10" xfId="0" applyFont="1" applyFill="1" applyBorder="1"/>
    <xf numFmtId="0" fontId="13" fillId="0" borderId="3" xfId="0" applyFont="1" applyBorder="1" applyAlignment="1">
      <alignment horizontal="center"/>
    </xf>
    <xf numFmtId="0" fontId="13" fillId="0" borderId="1" xfId="0" applyFont="1" applyBorder="1" applyAlignment="1">
      <alignment horizontal="center"/>
    </xf>
    <xf numFmtId="0" fontId="14" fillId="0" borderId="0" xfId="0" applyFont="1" applyAlignment="1">
      <alignment vertical="center"/>
    </xf>
    <xf numFmtId="1" fontId="13" fillId="0" borderId="11" xfId="0" applyNumberFormat="1" applyFont="1" applyBorder="1" applyAlignment="1">
      <alignment horizontal="center" vertical="center"/>
    </xf>
    <xf numFmtId="167" fontId="13" fillId="0" borderId="11" xfId="0" applyNumberFormat="1" applyFont="1" applyBorder="1" applyAlignment="1">
      <alignment horizontal="center" vertical="center"/>
    </xf>
    <xf numFmtId="1" fontId="13" fillId="0" borderId="3" xfId="0" applyNumberFormat="1" applyFont="1" applyBorder="1" applyAlignment="1">
      <alignment horizontal="center" vertical="center"/>
    </xf>
    <xf numFmtId="167" fontId="13" fillId="0" borderId="3" xfId="0" applyNumberFormat="1" applyFont="1" applyBorder="1" applyAlignment="1">
      <alignment horizontal="center" vertical="center"/>
    </xf>
    <xf numFmtId="1"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0" fontId="0" fillId="0" borderId="0" xfId="0" applyAlignment="1">
      <alignment horizontal="center" vertical="center"/>
    </xf>
    <xf numFmtId="1" fontId="13" fillId="0" borderId="0" xfId="0" applyNumberFormat="1" applyFont="1" applyAlignment="1">
      <alignment horizontal="center" vertical="center"/>
    </xf>
    <xf numFmtId="0" fontId="13" fillId="0" borderId="11" xfId="0" applyFont="1" applyBorder="1" applyAlignment="1">
      <alignment horizontal="center"/>
    </xf>
    <xf numFmtId="0" fontId="13" fillId="0" borderId="1" xfId="0" applyFont="1" applyBorder="1" applyAlignment="1">
      <alignment horizontal="right"/>
    </xf>
    <xf numFmtId="167" fontId="0" fillId="0" borderId="1" xfId="0" applyNumberFormat="1" applyBorder="1" applyAlignment="1">
      <alignment horizontal="center" vertical="center"/>
    </xf>
    <xf numFmtId="0" fontId="14" fillId="0" borderId="4" xfId="0" applyFont="1" applyBorder="1" applyAlignment="1">
      <alignment vertical="center"/>
    </xf>
    <xf numFmtId="0" fontId="14" fillId="0" borderId="4" xfId="0" applyFont="1" applyBorder="1" applyAlignment="1">
      <alignment vertical="center" wrapText="1"/>
    </xf>
    <xf numFmtId="0" fontId="14" fillId="0" borderId="4" xfId="0" applyFont="1" applyBorder="1" applyAlignment="1">
      <alignment horizontal="left" vertical="center" wrapText="1"/>
    </xf>
    <xf numFmtId="0" fontId="0" fillId="3" borderId="13" xfId="0" applyFill="1" applyBorder="1"/>
    <xf numFmtId="0" fontId="0" fillId="3" borderId="0" xfId="0" applyFill="1" applyBorder="1"/>
    <xf numFmtId="0" fontId="0" fillId="3" borderId="0" xfId="0" applyFill="1" applyBorder="1" applyAlignment="1">
      <alignment horizontal="right"/>
    </xf>
    <xf numFmtId="0" fontId="0" fillId="3" borderId="12" xfId="0" applyFill="1" applyBorder="1"/>
    <xf numFmtId="0" fontId="0" fillId="3" borderId="10" xfId="0" applyFill="1" applyBorder="1"/>
    <xf numFmtId="0" fontId="0" fillId="3" borderId="10" xfId="0" applyFill="1" applyBorder="1" applyAlignment="1">
      <alignment horizontal="right"/>
    </xf>
    <xf numFmtId="0" fontId="0" fillId="3" borderId="14" xfId="0" applyFill="1" applyBorder="1"/>
    <xf numFmtId="0" fontId="0" fillId="3" borderId="17" xfId="0" applyFill="1" applyBorder="1"/>
    <xf numFmtId="0" fontId="0" fillId="3" borderId="9" xfId="0" applyFill="1" applyBorder="1"/>
    <xf numFmtId="0" fontId="0" fillId="3" borderId="8" xfId="0" applyFill="1" applyBorder="1"/>
    <xf numFmtId="0" fontId="0" fillId="3" borderId="2" xfId="0" applyFill="1" applyBorder="1"/>
    <xf numFmtId="0" fontId="53" fillId="2" borderId="30" xfId="0" applyFont="1" applyFill="1" applyBorder="1"/>
    <xf numFmtId="0" fontId="54" fillId="2" borderId="31" xfId="0" applyFont="1" applyFill="1" applyBorder="1"/>
    <xf numFmtId="0" fontId="54" fillId="2" borderId="31" xfId="0" applyFont="1" applyFill="1" applyBorder="1" applyAlignment="1">
      <alignment horizontal="right"/>
    </xf>
    <xf numFmtId="0" fontId="13" fillId="2" borderId="31" xfId="0" applyFont="1" applyFill="1" applyBorder="1"/>
    <xf numFmtId="0" fontId="0" fillId="2" borderId="31" xfId="0" applyFill="1" applyBorder="1"/>
    <xf numFmtId="0" fontId="0" fillId="2" borderId="32" xfId="0" applyFill="1" applyBorder="1"/>
    <xf numFmtId="0" fontId="14" fillId="0" borderId="1" xfId="0" applyFont="1" applyBorder="1"/>
    <xf numFmtId="0" fontId="14" fillId="0" borderId="1" xfId="0" applyFont="1" applyBorder="1" applyAlignment="1">
      <alignment horizontal="right"/>
    </xf>
    <xf numFmtId="0" fontId="13" fillId="0" borderId="3" xfId="0" applyFont="1" applyBorder="1" applyAlignment="1">
      <alignment vertical="center"/>
    </xf>
    <xf numFmtId="9" fontId="13" fillId="0" borderId="1" xfId="0" applyNumberFormat="1" applyFont="1" applyFill="1" applyBorder="1" applyAlignment="1">
      <alignment horizontal="left" vertical="center"/>
    </xf>
    <xf numFmtId="0" fontId="13" fillId="0" borderId="3" xfId="0" applyFont="1" applyFill="1" applyBorder="1"/>
    <xf numFmtId="0" fontId="13" fillId="0" borderId="0" xfId="0" applyFont="1" applyFill="1" applyAlignment="1">
      <alignment horizontal="left" vertical="top"/>
    </xf>
    <xf numFmtId="0" fontId="13" fillId="0" borderId="4" xfId="0" applyFont="1" applyBorder="1" applyAlignment="1">
      <alignment vertical="center" wrapText="1"/>
    </xf>
    <xf numFmtId="0" fontId="13" fillId="0" borderId="4" xfId="0" applyFont="1" applyBorder="1" applyAlignment="1">
      <alignment vertical="center"/>
    </xf>
    <xf numFmtId="0" fontId="13" fillId="0" borderId="4" xfId="0" applyFont="1" applyBorder="1" applyAlignment="1">
      <alignment vertical="top" wrapText="1"/>
    </xf>
    <xf numFmtId="0" fontId="13" fillId="0" borderId="3" xfId="0" applyFont="1" applyFill="1" applyBorder="1" applyAlignment="1">
      <alignment vertical="top" wrapText="1"/>
    </xf>
    <xf numFmtId="0" fontId="17" fillId="0" borderId="3" xfId="3" applyFont="1" applyFill="1" applyBorder="1" applyAlignment="1">
      <alignment vertical="center" wrapText="1"/>
    </xf>
    <xf numFmtId="10" fontId="13" fillId="0" borderId="3" xfId="0" applyNumberFormat="1" applyFont="1" applyFill="1" applyBorder="1" applyAlignment="1">
      <alignment horizontal="left" vertical="center"/>
    </xf>
    <xf numFmtId="0" fontId="13" fillId="0" borderId="1" xfId="0" applyFont="1" applyFill="1" applyBorder="1" applyAlignment="1">
      <alignment vertical="center"/>
    </xf>
    <xf numFmtId="0" fontId="17" fillId="0" borderId="11" xfId="3" applyFont="1" applyBorder="1" applyAlignment="1">
      <alignment horizontal="left" vertical="top" wrapText="1"/>
    </xf>
    <xf numFmtId="0" fontId="15" fillId="0" borderId="3" xfId="3" applyFont="1" applyBorder="1" applyAlignment="1">
      <alignment horizontal="left" vertical="center" wrapText="1"/>
    </xf>
    <xf numFmtId="49" fontId="13" fillId="0" borderId="0" xfId="0" applyNumberFormat="1" applyFont="1" applyAlignment="1">
      <alignment vertical="center"/>
    </xf>
    <xf numFmtId="0" fontId="22" fillId="0" borderId="0" xfId="0" applyFont="1" applyBorder="1" applyAlignment="1">
      <alignment vertical="center"/>
    </xf>
    <xf numFmtId="0" fontId="13" fillId="0" borderId="0" xfId="0" applyFont="1" applyBorder="1" applyAlignment="1">
      <alignment vertical="top"/>
    </xf>
    <xf numFmtId="0" fontId="13" fillId="0" borderId="0" xfId="0" applyFont="1" applyBorder="1" applyAlignment="1">
      <alignment vertical="center"/>
    </xf>
    <xf numFmtId="0" fontId="13" fillId="37" borderId="3" xfId="0" applyFont="1" applyFill="1" applyBorder="1" applyAlignment="1">
      <alignment vertical="center"/>
    </xf>
    <xf numFmtId="0" fontId="13" fillId="37" borderId="3" xfId="0" applyFont="1" applyFill="1" applyBorder="1" applyAlignment="1">
      <alignment vertical="center" wrapText="1"/>
    </xf>
    <xf numFmtId="0" fontId="0" fillId="0" borderId="0" xfId="0" applyBorder="1" applyAlignment="1">
      <alignment vertical="center"/>
    </xf>
    <xf numFmtId="0" fontId="13" fillId="37" borderId="13" xfId="0" applyFont="1" applyFill="1" applyBorder="1" applyAlignment="1">
      <alignment vertical="center" wrapText="1"/>
    </xf>
    <xf numFmtId="0" fontId="13" fillId="37" borderId="3" xfId="0" applyFont="1" applyFill="1" applyBorder="1" applyAlignment="1">
      <alignment horizontal="left" vertical="center"/>
    </xf>
    <xf numFmtId="2" fontId="13" fillId="0" borderId="10" xfId="0" applyNumberFormat="1" applyFont="1" applyBorder="1" applyAlignment="1">
      <alignment horizontal="center" vertical="center"/>
    </xf>
    <xf numFmtId="167" fontId="13" fillId="0" borderId="2" xfId="0" applyNumberFormat="1" applyFont="1" applyBorder="1" applyAlignment="1">
      <alignment horizontal="center" vertical="center"/>
    </xf>
    <xf numFmtId="0" fontId="13" fillId="0" borderId="0" xfId="0" applyFont="1" applyAlignment="1">
      <alignment horizontal="left" vertical="center"/>
    </xf>
    <xf numFmtId="0" fontId="13" fillId="0" borderId="0" xfId="0" applyFont="1" applyAlignment="1"/>
    <xf numFmtId="0" fontId="13" fillId="0" borderId="3" xfId="0" applyFont="1" applyBorder="1" applyAlignment="1">
      <alignment vertical="top"/>
    </xf>
    <xf numFmtId="0" fontId="14" fillId="2" borderId="4" xfId="0" applyFont="1" applyFill="1" applyBorder="1" applyAlignment="1">
      <alignment horizontal="left" vertical="top"/>
    </xf>
    <xf numFmtId="0" fontId="14" fillId="0" borderId="0" xfId="0" applyFont="1" applyBorder="1" applyAlignment="1">
      <alignment vertical="top" wrapText="1"/>
    </xf>
    <xf numFmtId="0" fontId="14" fillId="2" borderId="11" xfId="0" applyFont="1" applyFill="1" applyBorder="1" applyAlignment="1">
      <alignment vertical="top"/>
    </xf>
    <xf numFmtId="0" fontId="48" fillId="0" borderId="14" xfId="0" applyFont="1" applyBorder="1" applyAlignment="1">
      <alignment vertical="top"/>
    </xf>
    <xf numFmtId="167" fontId="13" fillId="0" borderId="0" xfId="0" applyNumberFormat="1" applyFont="1" applyBorder="1" applyAlignment="1">
      <alignment horizontal="center" vertical="top"/>
    </xf>
    <xf numFmtId="0" fontId="13" fillId="0" borderId="13" xfId="0" applyFont="1" applyBorder="1" applyAlignment="1">
      <alignment vertical="top"/>
    </xf>
    <xf numFmtId="0" fontId="13" fillId="0" borderId="0" xfId="0" applyFont="1" applyBorder="1" applyAlignment="1">
      <alignment horizontal="center" vertical="top"/>
    </xf>
    <xf numFmtId="0" fontId="13" fillId="0" borderId="12" xfId="0" applyFont="1" applyBorder="1" applyAlignment="1">
      <alignment vertical="top"/>
    </xf>
    <xf numFmtId="0" fontId="13" fillId="0" borderId="1" xfId="0" applyFont="1" applyBorder="1" applyAlignment="1">
      <alignment vertical="top"/>
    </xf>
    <xf numFmtId="2" fontId="13" fillId="0" borderId="6" xfId="0" applyNumberFormat="1" applyFont="1" applyBorder="1" applyAlignment="1">
      <alignment horizontal="center"/>
    </xf>
    <xf numFmtId="167" fontId="13" fillId="0" borderId="5" xfId="0" applyNumberFormat="1" applyFont="1" applyBorder="1" applyAlignment="1">
      <alignment horizontal="center"/>
    </xf>
    <xf numFmtId="166" fontId="15" fillId="0" borderId="3" xfId="3" applyNumberFormat="1" applyFont="1" applyFill="1" applyBorder="1" applyAlignment="1">
      <alignment horizontal="left" vertical="center" wrapText="1"/>
    </xf>
    <xf numFmtId="0" fontId="13" fillId="0" borderId="4" xfId="0" applyFont="1" applyBorder="1" applyAlignment="1">
      <alignment horizontal="center"/>
    </xf>
    <xf numFmtId="0" fontId="13" fillId="0" borderId="1" xfId="0" applyFont="1" applyFill="1" applyBorder="1"/>
    <xf numFmtId="0" fontId="13" fillId="0" borderId="3" xfId="0" applyFont="1" applyFill="1" applyBorder="1" applyAlignment="1">
      <alignment horizontal="left" vertical="top"/>
    </xf>
    <xf numFmtId="0" fontId="13" fillId="0" borderId="1" xfId="0" applyFont="1" applyFill="1" applyBorder="1" applyAlignment="1">
      <alignment vertical="top" wrapText="1"/>
    </xf>
    <xf numFmtId="0" fontId="13" fillId="0" borderId="3" xfId="0" applyFont="1" applyFill="1" applyBorder="1" applyAlignment="1">
      <alignment horizontal="left" vertical="top" wrapText="1"/>
    </xf>
    <xf numFmtId="9" fontId="15" fillId="0" borderId="3" xfId="3" applyNumberFormat="1" applyFont="1" applyFill="1" applyBorder="1" applyAlignment="1">
      <alignment horizontal="left" vertical="top" wrapText="1"/>
    </xf>
    <xf numFmtId="9" fontId="13" fillId="0" borderId="3" xfId="0" applyNumberFormat="1" applyFont="1" applyFill="1" applyBorder="1" applyAlignment="1">
      <alignment horizontal="left" vertical="top"/>
    </xf>
    <xf numFmtId="0" fontId="0" fillId="0" borderId="0" xfId="0"/>
    <xf numFmtId="0" fontId="13" fillId="0" borderId="3" xfId="0" applyFont="1" applyBorder="1" applyAlignment="1">
      <alignment horizontal="left" vertical="top" wrapText="1"/>
    </xf>
    <xf numFmtId="0" fontId="13" fillId="0" borderId="4" xfId="0" applyFont="1" applyFill="1" applyBorder="1" applyAlignment="1">
      <alignment horizontal="left" vertical="top" wrapText="1"/>
    </xf>
    <xf numFmtId="49" fontId="13" fillId="0" borderId="0" xfId="0" applyNumberFormat="1" applyFont="1" applyFill="1" applyAlignment="1">
      <alignment vertical="center"/>
    </xf>
    <xf numFmtId="0" fontId="13" fillId="0" borderId="7" xfId="0" applyFont="1" applyBorder="1" applyAlignment="1">
      <alignment vertical="center" wrapText="1"/>
    </xf>
    <xf numFmtId="0" fontId="13" fillId="0" borderId="7" xfId="0" applyFont="1" applyBorder="1" applyAlignment="1">
      <alignment vertical="top" wrapText="1"/>
    </xf>
    <xf numFmtId="0" fontId="13" fillId="0" borderId="7" xfId="0" applyFont="1" applyBorder="1" applyAlignment="1">
      <alignment vertical="center"/>
    </xf>
    <xf numFmtId="0" fontId="13" fillId="0" borderId="5" xfId="0" applyFont="1" applyBorder="1" applyAlignment="1">
      <alignment vertical="center" wrapText="1"/>
    </xf>
    <xf numFmtId="0" fontId="13" fillId="0" borderId="5" xfId="0" applyFont="1" applyBorder="1" applyAlignment="1">
      <alignment vertical="top" wrapText="1"/>
    </xf>
    <xf numFmtId="0" fontId="13" fillId="0" borderId="5" xfId="0" applyFont="1" applyBorder="1" applyAlignment="1">
      <alignment vertical="center"/>
    </xf>
    <xf numFmtId="0" fontId="13" fillId="37" borderId="8" xfId="0" applyFont="1" applyFill="1" applyBorder="1" applyAlignment="1">
      <alignment vertical="center" wrapText="1"/>
    </xf>
    <xf numFmtId="0" fontId="31" fillId="37" borderId="8" xfId="38" applyFont="1" applyFill="1" applyBorder="1" applyAlignment="1" applyProtection="1">
      <alignment vertical="center" wrapText="1"/>
    </xf>
    <xf numFmtId="0" fontId="31" fillId="37" borderId="0" xfId="38" applyFont="1" applyFill="1" applyBorder="1" applyAlignment="1" applyProtection="1">
      <alignment vertical="center" wrapText="1"/>
    </xf>
    <xf numFmtId="0" fontId="14" fillId="0" borderId="7" xfId="0" applyFont="1" applyBorder="1" applyAlignment="1">
      <alignment vertical="center"/>
    </xf>
    <xf numFmtId="0" fontId="13" fillId="37" borderId="13" xfId="0" applyFont="1" applyFill="1" applyBorder="1" applyAlignment="1">
      <alignment vertical="center"/>
    </xf>
    <xf numFmtId="0" fontId="0" fillId="40" borderId="0" xfId="0" applyFill="1"/>
    <xf numFmtId="0" fontId="0" fillId="3" borderId="0" xfId="0" applyFill="1"/>
    <xf numFmtId="0" fontId="0" fillId="0" borderId="0" xfId="0"/>
    <xf numFmtId="0" fontId="0" fillId="0" borderId="0" xfId="0" applyFill="1"/>
    <xf numFmtId="0" fontId="0" fillId="4" borderId="0" xfId="0" applyFill="1"/>
    <xf numFmtId="0" fontId="13" fillId="0" borderId="4" xfId="0" applyFont="1" applyFill="1" applyBorder="1" applyAlignment="1">
      <alignment vertical="center"/>
    </xf>
    <xf numFmtId="0" fontId="13" fillId="0" borderId="5" xfId="0" applyFont="1" applyFill="1" applyBorder="1" applyAlignment="1">
      <alignment vertical="center"/>
    </xf>
    <xf numFmtId="0" fontId="15" fillId="0" borderId="11" xfId="3" applyFont="1" applyBorder="1" applyAlignment="1">
      <alignment vertical="center" wrapText="1"/>
    </xf>
    <xf numFmtId="0" fontId="13" fillId="0" borderId="0" xfId="0" applyFont="1" applyBorder="1"/>
    <xf numFmtId="0" fontId="0" fillId="0" borderId="8" xfId="0" applyBorder="1"/>
    <xf numFmtId="0" fontId="0" fillId="0" borderId="10" xfId="0" applyBorder="1" applyAlignment="1">
      <alignment horizontal="right"/>
    </xf>
    <xf numFmtId="0" fontId="13" fillId="0" borderId="10" xfId="0" applyFont="1" applyBorder="1"/>
    <xf numFmtId="0" fontId="0" fillId="0" borderId="2" xfId="0" applyBorder="1"/>
    <xf numFmtId="0" fontId="0" fillId="0" borderId="36" xfId="0" applyBorder="1"/>
    <xf numFmtId="0" fontId="0" fillId="0" borderId="16" xfId="0" applyBorder="1"/>
    <xf numFmtId="0" fontId="30" fillId="0" borderId="0" xfId="38" applyAlignment="1" applyProtection="1"/>
    <xf numFmtId="0" fontId="15" fillId="39" borderId="1" xfId="3" applyFont="1" applyFill="1" applyBorder="1" applyAlignment="1">
      <alignment vertical="top" wrapText="1"/>
    </xf>
    <xf numFmtId="0" fontId="13" fillId="0" borderId="6" xfId="0" applyFont="1" applyBorder="1" applyAlignment="1">
      <alignment horizontal="center"/>
    </xf>
    <xf numFmtId="0" fontId="13" fillId="0" borderId="5" xfId="0" applyFont="1" applyBorder="1" applyAlignment="1">
      <alignment horizontal="center"/>
    </xf>
    <xf numFmtId="167" fontId="13" fillId="0" borderId="6" xfId="0" applyNumberFormat="1" applyFont="1" applyBorder="1" applyAlignment="1">
      <alignment horizontal="center"/>
    </xf>
    <xf numFmtId="0" fontId="13" fillId="0" borderId="4" xfId="0" applyFont="1" applyBorder="1" applyAlignment="1">
      <alignment horizontal="center" vertical="top" wrapText="1"/>
    </xf>
    <xf numFmtId="0" fontId="0" fillId="0" borderId="1" xfId="0" applyBorder="1" applyAlignment="1">
      <alignment horizontal="center"/>
    </xf>
    <xf numFmtId="0" fontId="31" fillId="0" borderId="3" xfId="38" applyFont="1" applyFill="1" applyBorder="1" applyAlignment="1" applyProtection="1">
      <alignment vertical="center"/>
    </xf>
    <xf numFmtId="0" fontId="15" fillId="38" borderId="3" xfId="0" applyFont="1" applyFill="1" applyBorder="1" applyAlignment="1">
      <alignment vertical="center"/>
    </xf>
    <xf numFmtId="0" fontId="67" fillId="38" borderId="4" xfId="0" applyFont="1" applyFill="1" applyBorder="1" applyAlignment="1">
      <alignment vertical="center" wrapText="1"/>
    </xf>
    <xf numFmtId="0" fontId="62" fillId="38" borderId="4" xfId="0" applyFont="1" applyFill="1" applyBorder="1" applyAlignment="1">
      <alignment vertical="center" wrapText="1"/>
    </xf>
    <xf numFmtId="0" fontId="62" fillId="38" borderId="4" xfId="0" applyFont="1" applyFill="1" applyBorder="1" applyAlignment="1">
      <alignment vertical="top" wrapText="1"/>
    </xf>
    <xf numFmtId="0" fontId="62" fillId="38" borderId="4" xfId="0" applyFont="1" applyFill="1" applyBorder="1" applyAlignment="1">
      <alignment vertical="center"/>
    </xf>
    <xf numFmtId="0" fontId="15" fillId="38" borderId="8" xfId="0" applyFont="1" applyFill="1" applyBorder="1" applyAlignment="1">
      <alignment vertical="center"/>
    </xf>
    <xf numFmtId="0" fontId="13" fillId="38" borderId="3" xfId="0" applyFont="1" applyFill="1" applyBorder="1" applyAlignment="1">
      <alignment vertical="center"/>
    </xf>
    <xf numFmtId="0" fontId="13" fillId="38" borderId="13" xfId="0" applyFont="1" applyFill="1" applyBorder="1" applyAlignment="1">
      <alignment horizontal="left" vertical="center"/>
    </xf>
    <xf numFmtId="0" fontId="13" fillId="0" borderId="5" xfId="0" applyFont="1" applyFill="1" applyBorder="1" applyAlignment="1">
      <alignment vertical="top" wrapText="1"/>
    </xf>
    <xf numFmtId="0" fontId="13" fillId="0" borderId="4" xfId="0" applyFont="1" applyFill="1" applyBorder="1" applyAlignment="1">
      <alignment vertical="top" wrapText="1"/>
    </xf>
    <xf numFmtId="0" fontId="13" fillId="0" borderId="7" xfId="0" applyFont="1" applyFill="1" applyBorder="1" applyAlignment="1">
      <alignment vertical="top" wrapText="1"/>
    </xf>
    <xf numFmtId="0" fontId="15" fillId="0" borderId="5" xfId="0" applyFont="1" applyFill="1" applyBorder="1" applyAlignment="1">
      <alignment vertical="top" wrapText="1"/>
    </xf>
    <xf numFmtId="0" fontId="15" fillId="0" borderId="4" xfId="0" applyFont="1" applyFill="1" applyBorder="1" applyAlignment="1">
      <alignment horizontal="left" vertical="top" wrapText="1"/>
    </xf>
    <xf numFmtId="0" fontId="14" fillId="3" borderId="5" xfId="0" applyFont="1" applyFill="1" applyBorder="1" applyAlignment="1">
      <alignment vertical="center" wrapText="1"/>
    </xf>
    <xf numFmtId="0" fontId="14" fillId="3" borderId="4" xfId="0" applyFont="1" applyFill="1" applyBorder="1" applyAlignment="1">
      <alignment vertical="center" wrapText="1"/>
    </xf>
    <xf numFmtId="0" fontId="14" fillId="3" borderId="7" xfId="0" applyFont="1" applyFill="1" applyBorder="1" applyAlignment="1">
      <alignment vertical="center" wrapText="1"/>
    </xf>
    <xf numFmtId="0" fontId="63" fillId="3" borderId="33" xfId="0" applyFont="1" applyFill="1" applyBorder="1" applyAlignment="1">
      <alignment horizontal="center" vertical="center"/>
    </xf>
    <xf numFmtId="0" fontId="14" fillId="3" borderId="34" xfId="0" applyFont="1" applyFill="1" applyBorder="1" applyAlignment="1">
      <alignment vertical="center"/>
    </xf>
    <xf numFmtId="0" fontId="14" fillId="3" borderId="34" xfId="0" applyFont="1" applyFill="1" applyBorder="1" applyAlignment="1">
      <alignment vertical="top"/>
    </xf>
    <xf numFmtId="0" fontId="13" fillId="3" borderId="34" xfId="0" applyFont="1" applyFill="1" applyBorder="1" applyAlignment="1">
      <alignment horizontal="left" vertical="center"/>
    </xf>
    <xf numFmtId="0" fontId="13" fillId="3" borderId="35" xfId="0" applyFont="1" applyFill="1" applyBorder="1" applyAlignment="1">
      <alignment horizontal="left" vertical="center"/>
    </xf>
    <xf numFmtId="0" fontId="15" fillId="3" borderId="18" xfId="3" applyFont="1" applyFill="1" applyBorder="1" applyAlignment="1">
      <alignment horizontal="left" vertical="center"/>
    </xf>
    <xf numFmtId="0" fontId="15" fillId="3" borderId="18" xfId="3" applyFont="1" applyFill="1" applyBorder="1" applyAlignment="1">
      <alignment horizontal="left" vertical="center" wrapText="1"/>
    </xf>
    <xf numFmtId="0" fontId="17" fillId="3" borderId="18" xfId="3" applyFont="1" applyFill="1" applyBorder="1" applyAlignment="1">
      <alignment horizontal="left" vertical="center" wrapText="1"/>
    </xf>
    <xf numFmtId="0" fontId="15" fillId="3" borderId="18" xfId="3" applyFont="1" applyFill="1" applyBorder="1" applyAlignment="1">
      <alignment vertical="center" wrapText="1"/>
    </xf>
    <xf numFmtId="0" fontId="17" fillId="3" borderId="18" xfId="3" applyFont="1" applyFill="1" applyBorder="1" applyAlignment="1">
      <alignment vertical="center" wrapText="1"/>
    </xf>
    <xf numFmtId="0" fontId="15" fillId="3" borderId="18" xfId="3" applyFont="1" applyFill="1" applyBorder="1" applyAlignment="1">
      <alignment vertical="center" shrinkToFit="1"/>
    </xf>
    <xf numFmtId="0" fontId="17" fillId="3" borderId="19" xfId="3" applyFont="1" applyFill="1" applyBorder="1" applyAlignment="1">
      <alignment vertical="center" wrapText="1"/>
    </xf>
    <xf numFmtId="0" fontId="67" fillId="38" borderId="7" xfId="0" applyFont="1" applyFill="1" applyBorder="1" applyAlignment="1">
      <alignment vertical="center" wrapText="1"/>
    </xf>
    <xf numFmtId="0" fontId="62" fillId="38" borderId="7" xfId="0" applyFont="1" applyFill="1" applyBorder="1" applyAlignment="1">
      <alignment vertical="center" wrapText="1"/>
    </xf>
    <xf numFmtId="0" fontId="62" fillId="38" borderId="7" xfId="0" applyFont="1" applyFill="1" applyBorder="1" applyAlignment="1">
      <alignment vertical="top" wrapText="1"/>
    </xf>
    <xf numFmtId="0" fontId="62" fillId="38" borderId="7" xfId="0" applyFont="1" applyFill="1" applyBorder="1" applyAlignment="1">
      <alignment vertical="center"/>
    </xf>
    <xf numFmtId="0" fontId="63" fillId="3" borderId="33" xfId="0" applyFont="1" applyFill="1" applyBorder="1" applyAlignment="1">
      <alignment horizontal="center" vertical="center" wrapText="1"/>
    </xf>
    <xf numFmtId="0" fontId="62" fillId="3" borderId="34" xfId="0" applyFont="1" applyFill="1" applyBorder="1" applyAlignment="1">
      <alignment vertical="center" wrapText="1"/>
    </xf>
    <xf numFmtId="0" fontId="62" fillId="3" borderId="34" xfId="0" applyFont="1" applyFill="1" applyBorder="1" applyAlignment="1">
      <alignment vertical="top" wrapText="1"/>
    </xf>
    <xf numFmtId="0" fontId="62" fillId="3" borderId="34" xfId="0" applyFont="1" applyFill="1" applyBorder="1" applyAlignment="1">
      <alignment vertical="center"/>
    </xf>
    <xf numFmtId="0" fontId="31" fillId="3" borderId="35" xfId="38" applyFont="1" applyFill="1" applyBorder="1" applyAlignment="1" applyProtection="1">
      <alignment horizontal="center" vertical="center" wrapText="1"/>
    </xf>
    <xf numFmtId="0" fontId="31" fillId="3" borderId="18" xfId="38" applyFont="1" applyFill="1" applyBorder="1" applyAlignment="1" applyProtection="1">
      <alignment horizontal="center" vertical="center" wrapText="1"/>
    </xf>
    <xf numFmtId="0" fontId="13" fillId="3" borderId="18" xfId="0" applyFont="1" applyFill="1" applyBorder="1" applyAlignment="1">
      <alignment vertical="center" wrapText="1"/>
    </xf>
    <xf numFmtId="0" fontId="31" fillId="3" borderId="19" xfId="38" applyFont="1" applyFill="1" applyBorder="1" applyAlignment="1" applyProtection="1">
      <alignment horizontal="center" vertical="center" wrapText="1"/>
    </xf>
    <xf numFmtId="0" fontId="64" fillId="3" borderId="33" xfId="0" applyFont="1" applyFill="1" applyBorder="1" applyAlignment="1">
      <alignment horizontal="center" vertical="center" wrapText="1"/>
    </xf>
    <xf numFmtId="0" fontId="13" fillId="3" borderId="34" xfId="0" applyFont="1" applyFill="1" applyBorder="1" applyAlignment="1">
      <alignment vertical="center" wrapText="1"/>
    </xf>
    <xf numFmtId="0" fontId="13" fillId="3" borderId="34" xfId="0" applyFont="1" applyFill="1" applyBorder="1" applyAlignment="1">
      <alignment vertical="top" wrapText="1"/>
    </xf>
    <xf numFmtId="0" fontId="13" fillId="3" borderId="34" xfId="0" applyFont="1" applyFill="1" applyBorder="1" applyAlignment="1">
      <alignment vertical="center"/>
    </xf>
    <xf numFmtId="0" fontId="13" fillId="3" borderId="35" xfId="0" applyFont="1" applyFill="1" applyBorder="1" applyAlignment="1">
      <alignment horizontal="center" vertical="center"/>
    </xf>
    <xf numFmtId="0" fontId="13" fillId="3" borderId="18"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18" xfId="0" applyFont="1" applyFill="1" applyBorder="1" applyAlignment="1">
      <alignment vertical="center"/>
    </xf>
    <xf numFmtId="0" fontId="0" fillId="0" borderId="8" xfId="0" applyFill="1" applyBorder="1"/>
    <xf numFmtId="0" fontId="13" fillId="0" borderId="9" xfId="0" applyFont="1" applyFill="1" applyBorder="1"/>
    <xf numFmtId="0" fontId="13" fillId="0" borderId="8" xfId="0" applyFont="1" applyFill="1" applyBorder="1"/>
    <xf numFmtId="0" fontId="48" fillId="0" borderId="11" xfId="0" applyFont="1" applyFill="1" applyBorder="1" applyAlignment="1">
      <alignment vertical="top" wrapText="1"/>
    </xf>
    <xf numFmtId="0" fontId="48" fillId="0" borderId="11" xfId="0" applyFont="1" applyBorder="1" applyAlignment="1">
      <alignment wrapText="1"/>
    </xf>
    <xf numFmtId="0" fontId="13" fillId="0" borderId="6" xfId="0" applyFont="1" applyFill="1" applyBorder="1"/>
    <xf numFmtId="0" fontId="0" fillId="0" borderId="6" xfId="0" applyFill="1" applyBorder="1"/>
    <xf numFmtId="0" fontId="0" fillId="0" borderId="5" xfId="0" applyFill="1" applyBorder="1"/>
    <xf numFmtId="0" fontId="13" fillId="0" borderId="4" xfId="0" applyFont="1" applyFill="1" applyBorder="1" applyAlignment="1">
      <alignment horizontal="center" vertical="center"/>
    </xf>
    <xf numFmtId="0" fontId="14" fillId="2" borderId="14" xfId="0" applyFont="1" applyFill="1" applyBorder="1" applyAlignment="1">
      <alignment horizontal="center" vertical="top" wrapText="1"/>
    </xf>
    <xf numFmtId="0" fontId="14" fillId="2" borderId="11" xfId="0" applyFont="1" applyFill="1" applyBorder="1" applyAlignment="1">
      <alignment horizontal="center" vertical="top" wrapText="1"/>
    </xf>
    <xf numFmtId="0" fontId="13" fillId="0" borderId="13" xfId="0" applyFont="1" applyBorder="1" applyAlignment="1">
      <alignment vertical="center"/>
    </xf>
    <xf numFmtId="167" fontId="13" fillId="0" borderId="7" xfId="0" applyNumberFormat="1" applyFont="1" applyFill="1" applyBorder="1"/>
    <xf numFmtId="167" fontId="13" fillId="0" borderId="7" xfId="0" applyNumberFormat="1" applyFont="1" applyBorder="1" applyAlignment="1">
      <alignment horizontal="center" vertical="center"/>
    </xf>
    <xf numFmtId="0" fontId="14" fillId="2" borderId="9" xfId="0" applyFont="1" applyFill="1" applyBorder="1" applyAlignment="1">
      <alignment horizontal="center" vertical="center" wrapText="1"/>
    </xf>
    <xf numFmtId="0" fontId="13" fillId="0" borderId="0" xfId="0" applyFont="1" applyFill="1" applyBorder="1" applyAlignment="1">
      <alignment horizontal="center"/>
    </xf>
    <xf numFmtId="167" fontId="13" fillId="0" borderId="5" xfId="0" applyNumberFormat="1" applyFont="1" applyFill="1" applyBorder="1" applyAlignment="1">
      <alignment horizontal="center"/>
    </xf>
    <xf numFmtId="0" fontId="13" fillId="0" borderId="12" xfId="0" applyFont="1" applyBorder="1" applyAlignment="1">
      <alignment horizontal="center"/>
    </xf>
    <xf numFmtId="0" fontId="14" fillId="2" borderId="5" xfId="0" applyFont="1" applyFill="1" applyBorder="1" applyAlignment="1">
      <alignment horizontal="center" vertical="center" wrapText="1"/>
    </xf>
    <xf numFmtId="0" fontId="0" fillId="0" borderId="3" xfId="0" applyBorder="1" applyAlignment="1">
      <alignment horizontal="center"/>
    </xf>
    <xf numFmtId="0" fontId="14" fillId="2" borderId="4" xfId="0" applyFont="1" applyFill="1" applyBorder="1" applyAlignment="1">
      <alignment vertical="top"/>
    </xf>
    <xf numFmtId="167" fontId="13" fillId="0" borderId="14" xfId="0" applyNumberFormat="1" applyFont="1" applyBorder="1" applyAlignment="1">
      <alignment horizontal="center"/>
    </xf>
    <xf numFmtId="0" fontId="14" fillId="2" borderId="6" xfId="0" applyFont="1" applyFill="1" applyBorder="1" applyAlignment="1">
      <alignment horizontal="center" vertical="center" wrapText="1"/>
    </xf>
    <xf numFmtId="167" fontId="13" fillId="0" borderId="12" xfId="0" applyNumberFormat="1" applyFont="1" applyBorder="1" applyAlignment="1">
      <alignment horizontal="center"/>
    </xf>
    <xf numFmtId="167" fontId="13" fillId="0" borderId="11" xfId="0" applyNumberFormat="1" applyFont="1" applyBorder="1" applyAlignment="1">
      <alignment horizontal="center"/>
    </xf>
    <xf numFmtId="0" fontId="13" fillId="0" borderId="4" xfId="0" applyFont="1" applyFill="1" applyBorder="1" applyAlignment="1">
      <alignment horizontal="center"/>
    </xf>
    <xf numFmtId="0" fontId="14" fillId="2" borderId="7" xfId="0" applyFont="1" applyFill="1" applyBorder="1" applyAlignment="1">
      <alignment horizontal="center" vertical="center" wrapText="1"/>
    </xf>
    <xf numFmtId="167" fontId="13" fillId="0" borderId="7" xfId="0" applyNumberFormat="1" applyFont="1" applyFill="1" applyBorder="1" applyAlignment="1">
      <alignment horizontal="center"/>
    </xf>
    <xf numFmtId="167" fontId="13" fillId="0" borderId="7" xfId="0" applyNumberFormat="1" applyFont="1" applyBorder="1" applyAlignment="1">
      <alignment horizontal="center"/>
    </xf>
    <xf numFmtId="0" fontId="14" fillId="2" borderId="4" xfId="0" applyFont="1" applyFill="1" applyBorder="1"/>
    <xf numFmtId="2" fontId="13" fillId="0" borderId="4" xfId="0" applyNumberFormat="1" applyFont="1" applyFill="1" applyBorder="1" applyAlignment="1">
      <alignment horizontal="center" vertical="center"/>
    </xf>
    <xf numFmtId="0" fontId="13" fillId="0" borderId="13" xfId="0" applyFont="1" applyBorder="1" applyAlignment="1">
      <alignment horizontal="center"/>
    </xf>
    <xf numFmtId="2" fontId="13" fillId="0" borderId="6" xfId="0" applyNumberFormat="1" applyFont="1" applyFill="1" applyBorder="1" applyAlignment="1">
      <alignment horizontal="center"/>
    </xf>
    <xf numFmtId="0" fontId="13" fillId="41" borderId="4" xfId="0" applyFont="1" applyFill="1" applyBorder="1"/>
    <xf numFmtId="0" fontId="13" fillId="0" borderId="0" xfId="0" applyFont="1"/>
    <xf numFmtId="0" fontId="13" fillId="0" borderId="14" xfId="0" applyFont="1" applyBorder="1" applyAlignment="1">
      <alignment horizontal="center"/>
    </xf>
    <xf numFmtId="0" fontId="13" fillId="0" borderId="0" xfId="0" applyFont="1"/>
    <xf numFmtId="0" fontId="16" fillId="0" borderId="11" xfId="3" applyFont="1" applyFill="1" applyBorder="1" applyAlignment="1">
      <alignment vertical="top" wrapText="1"/>
    </xf>
    <xf numFmtId="0" fontId="15" fillId="0" borderId="3" xfId="3" applyFont="1" applyFill="1" applyBorder="1" applyAlignment="1"/>
    <xf numFmtId="9" fontId="15" fillId="0" borderId="3" xfId="3" applyNumberFormat="1" applyFont="1" applyFill="1" applyBorder="1" applyAlignment="1"/>
    <xf numFmtId="9" fontId="15" fillId="0" borderId="3" xfId="3" applyNumberFormat="1" applyFont="1" applyFill="1" applyBorder="1" applyAlignment="1">
      <alignment horizontal="left"/>
    </xf>
    <xf numFmtId="0" fontId="13" fillId="0" borderId="4" xfId="0" applyFont="1" applyBorder="1" applyAlignment="1">
      <alignment horizontal="center" vertical="center"/>
    </xf>
    <xf numFmtId="0" fontId="13" fillId="0" borderId="11" xfId="0" applyFont="1" applyBorder="1"/>
    <xf numFmtId="0" fontId="15" fillId="0" borderId="3" xfId="3" applyFont="1" applyFill="1" applyBorder="1" applyAlignment="1">
      <alignment horizontal="left"/>
    </xf>
    <xf numFmtId="0" fontId="31" fillId="0" borderId="3" xfId="38" applyFont="1" applyBorder="1" applyAlignment="1" applyProtection="1"/>
    <xf numFmtId="2" fontId="15" fillId="0" borderId="3" xfId="3" applyNumberFormat="1" applyFont="1" applyFill="1" applyBorder="1" applyAlignment="1"/>
    <xf numFmtId="0" fontId="13" fillId="0" borderId="3" xfId="0" applyFont="1" applyBorder="1" applyAlignment="1">
      <alignment horizontal="center"/>
    </xf>
    <xf numFmtId="0" fontId="13" fillId="0" borderId="1" xfId="0" applyFont="1" applyBorder="1" applyAlignment="1">
      <alignment horizontal="center"/>
    </xf>
    <xf numFmtId="0" fontId="13" fillId="0" borderId="11" xfId="0" applyFont="1" applyBorder="1" applyAlignment="1">
      <alignment horizontal="center"/>
    </xf>
    <xf numFmtId="0" fontId="13" fillId="0" borderId="11" xfId="0" applyFont="1" applyBorder="1" applyAlignment="1">
      <alignment vertical="top"/>
    </xf>
    <xf numFmtId="0" fontId="31" fillId="0" borderId="3" xfId="38" applyFont="1" applyBorder="1" applyAlignment="1" applyProtection="1">
      <alignment vertical="top"/>
    </xf>
    <xf numFmtId="0" fontId="31" fillId="0" borderId="1" xfId="38" applyFont="1" applyBorder="1" applyAlignment="1" applyProtection="1">
      <alignment vertical="top"/>
    </xf>
    <xf numFmtId="0" fontId="13" fillId="0" borderId="7" xfId="0" applyFont="1" applyBorder="1"/>
    <xf numFmtId="0" fontId="13" fillId="0" borderId="6" xfId="0" applyFont="1" applyBorder="1"/>
    <xf numFmtId="0" fontId="13" fillId="0" borderId="4" xfId="0" applyFont="1" applyBorder="1" applyAlignment="1">
      <alignment horizontal="center"/>
    </xf>
    <xf numFmtId="0" fontId="0" fillId="0" borderId="4" xfId="0" applyBorder="1" applyAlignment="1">
      <alignment horizontal="center"/>
    </xf>
    <xf numFmtId="0" fontId="13" fillId="41" borderId="4" xfId="0" applyFont="1" applyFill="1" applyBorder="1" applyAlignment="1">
      <alignment vertical="top"/>
    </xf>
    <xf numFmtId="0" fontId="49" fillId="41" borderId="4" xfId="38" applyFont="1" applyFill="1" applyBorder="1" applyAlignment="1" applyProtection="1">
      <alignment vertical="top"/>
    </xf>
    <xf numFmtId="0" fontId="13" fillId="41" borderId="1" xfId="0" applyFont="1" applyFill="1" applyBorder="1" applyAlignment="1">
      <alignment vertical="top"/>
    </xf>
    <xf numFmtId="0" fontId="0" fillId="0" borderId="1" xfId="0" applyBorder="1" applyAlignment="1">
      <alignment horizontal="center"/>
    </xf>
    <xf numFmtId="0" fontId="68" fillId="0" borderId="11" xfId="0" applyFont="1" applyBorder="1" applyAlignment="1">
      <alignment horizontal="center"/>
    </xf>
    <xf numFmtId="0" fontId="13" fillId="4" borderId="4" xfId="0" applyFont="1" applyFill="1" applyBorder="1" applyAlignment="1">
      <alignment horizontal="left" vertical="top"/>
    </xf>
    <xf numFmtId="0" fontId="13" fillId="4" borderId="0" xfId="0" applyFont="1" applyFill="1" applyAlignment="1">
      <alignment horizontal="left" vertical="top"/>
    </xf>
    <xf numFmtId="1" fontId="0" fillId="0" borderId="0" xfId="0" applyNumberFormat="1" applyFill="1"/>
    <xf numFmtId="0" fontId="13" fillId="0" borderId="0" xfId="0" applyFont="1" applyAlignment="1">
      <alignment horizontal="right" vertical="center"/>
    </xf>
    <xf numFmtId="0" fontId="0" fillId="0" borderId="0" xfId="0"/>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13" xfId="0" applyFont="1" applyBorder="1" applyAlignment="1">
      <alignment horizontal="center" vertical="center"/>
    </xf>
    <xf numFmtId="0" fontId="13" fillId="0" borderId="8" xfId="0" applyFont="1" applyBorder="1" applyAlignment="1">
      <alignment horizontal="center" vertical="center"/>
    </xf>
    <xf numFmtId="49" fontId="15" fillId="0" borderId="0" xfId="0" applyNumberFormat="1" applyFont="1" applyAlignment="1">
      <alignment vertical="center"/>
    </xf>
    <xf numFmtId="0" fontId="15" fillId="0" borderId="0" xfId="0" applyFont="1"/>
    <xf numFmtId="0" fontId="15" fillId="0" borderId="0" xfId="0" applyFont="1" applyAlignment="1">
      <alignment horizontal="right"/>
    </xf>
    <xf numFmtId="0" fontId="15" fillId="0" borderId="0" xfId="0" applyFont="1" applyAlignment="1">
      <alignment vertical="center"/>
    </xf>
    <xf numFmtId="0" fontId="52" fillId="37" borderId="3" xfId="38" applyFont="1" applyFill="1" applyBorder="1" applyAlignment="1" applyProtection="1">
      <alignment vertical="center" wrapText="1"/>
    </xf>
    <xf numFmtId="0" fontId="15" fillId="37" borderId="3" xfId="0" applyFont="1" applyFill="1" applyBorder="1" applyAlignment="1">
      <alignment vertical="center" wrapText="1"/>
    </xf>
    <xf numFmtId="0" fontId="15" fillId="37" borderId="3" xfId="0" applyFont="1" applyFill="1" applyBorder="1" applyAlignment="1">
      <alignment horizontal="left" vertical="center"/>
    </xf>
    <xf numFmtId="0" fontId="15" fillId="0" borderId="4" xfId="0" applyFont="1" applyFill="1" applyBorder="1" applyAlignment="1">
      <alignment vertical="center" wrapText="1"/>
    </xf>
    <xf numFmtId="0" fontId="15" fillId="0" borderId="4" xfId="0" applyFont="1" applyFill="1" applyBorder="1" applyAlignment="1">
      <alignment vertical="top" wrapText="1"/>
    </xf>
    <xf numFmtId="0" fontId="15" fillId="0" borderId="4" xfId="0" applyFont="1" applyFill="1" applyBorder="1" applyAlignment="1">
      <alignment vertical="center"/>
    </xf>
    <xf numFmtId="167" fontId="13" fillId="0" borderId="8" xfId="0" applyNumberFormat="1" applyFont="1" applyBorder="1" applyAlignment="1">
      <alignment horizontal="center" vertical="center"/>
    </xf>
    <xf numFmtId="1" fontId="13" fillId="0" borderId="13" xfId="0" applyNumberFormat="1" applyFont="1" applyBorder="1" applyAlignment="1">
      <alignment horizontal="center" vertical="center"/>
    </xf>
    <xf numFmtId="0" fontId="13" fillId="0" borderId="5" xfId="0" applyFont="1" applyFill="1" applyBorder="1" applyAlignment="1">
      <alignment horizontal="left" vertical="top"/>
    </xf>
    <xf numFmtId="0" fontId="13" fillId="0" borderId="11" xfId="0" applyFont="1" applyFill="1" applyBorder="1" applyAlignment="1">
      <alignment horizontal="left" vertical="top"/>
    </xf>
    <xf numFmtId="0" fontId="13" fillId="0" borderId="8" xfId="0" applyFont="1" applyFill="1" applyBorder="1" applyAlignment="1">
      <alignment horizontal="left" vertical="top"/>
    </xf>
    <xf numFmtId="0" fontId="13" fillId="0" borderId="1" xfId="0" applyFont="1" applyFill="1" applyBorder="1" applyAlignment="1">
      <alignment horizontal="left" vertical="top"/>
    </xf>
    <xf numFmtId="0" fontId="15" fillId="0" borderId="11" xfId="0" applyFont="1" applyFill="1" applyBorder="1" applyAlignment="1">
      <alignment vertical="top" wrapText="1"/>
    </xf>
    <xf numFmtId="0" fontId="15" fillId="0" borderId="11" xfId="3" applyFont="1" applyFill="1" applyBorder="1" applyAlignment="1">
      <alignment wrapText="1"/>
    </xf>
    <xf numFmtId="0" fontId="16" fillId="3" borderId="4" xfId="0" applyFont="1" applyFill="1" applyBorder="1" applyAlignment="1">
      <alignment vertical="center" wrapText="1"/>
    </xf>
    <xf numFmtId="3" fontId="15" fillId="0" borderId="3" xfId="3" applyNumberFormat="1" applyFont="1" applyFill="1" applyBorder="1" applyAlignment="1">
      <alignment horizontal="left"/>
    </xf>
    <xf numFmtId="0" fontId="48" fillId="0" borderId="4" xfId="0" applyFont="1" applyFill="1" applyBorder="1" applyAlignment="1">
      <alignment vertical="top"/>
    </xf>
    <xf numFmtId="10" fontId="15" fillId="0" borderId="3" xfId="3" applyNumberFormat="1" applyFont="1" applyFill="1" applyBorder="1" applyAlignment="1">
      <alignment horizontal="left" vertical="top" wrapText="1"/>
    </xf>
    <xf numFmtId="0" fontId="68" fillId="0" borderId="11" xfId="0" applyFont="1" applyBorder="1" applyAlignment="1">
      <alignment horizontal="center" vertical="center"/>
    </xf>
    <xf numFmtId="0" fontId="0" fillId="0" borderId="1" xfId="0" applyBorder="1"/>
    <xf numFmtId="0" fontId="48" fillId="0" borderId="11" xfId="0" applyFont="1" applyBorder="1"/>
    <xf numFmtId="0" fontId="0" fillId="0" borderId="3" xfId="0" applyBorder="1"/>
    <xf numFmtId="0" fontId="13" fillId="0" borderId="11" xfId="0" applyFont="1" applyBorder="1" applyAlignment="1">
      <alignment horizontal="center"/>
    </xf>
    <xf numFmtId="0" fontId="13" fillId="0" borderId="3" xfId="0" applyFont="1" applyBorder="1" applyAlignment="1">
      <alignment vertical="top"/>
    </xf>
    <xf numFmtId="0" fontId="13" fillId="0" borderId="1" xfId="0" applyFont="1" applyBorder="1" applyAlignment="1">
      <alignment vertical="top"/>
    </xf>
    <xf numFmtId="0" fontId="13" fillId="0" borderId="6" xfId="0" applyFont="1" applyBorder="1"/>
    <xf numFmtId="0" fontId="0" fillId="0" borderId="6" xfId="0" applyBorder="1"/>
    <xf numFmtId="0" fontId="0" fillId="0" borderId="5" xfId="0" applyBorder="1"/>
    <xf numFmtId="0" fontId="13" fillId="0" borderId="4" xfId="0" applyFont="1" applyBorder="1" applyAlignment="1">
      <alignment horizontal="center"/>
    </xf>
    <xf numFmtId="167" fontId="13" fillId="0" borderId="7" xfId="0" applyNumberFormat="1" applyFont="1" applyBorder="1"/>
    <xf numFmtId="0" fontId="31" fillId="0" borderId="3" xfId="38" applyFont="1" applyBorder="1" applyAlignment="1" applyProtection="1">
      <alignment vertical="top"/>
    </xf>
    <xf numFmtId="0" fontId="13" fillId="41" borderId="4" xfId="0" applyFont="1" applyFill="1" applyBorder="1" applyAlignment="1">
      <alignment vertical="top"/>
    </xf>
    <xf numFmtId="0" fontId="31" fillId="0" borderId="1" xfId="38" applyFont="1" applyBorder="1" applyAlignment="1" applyProtection="1"/>
    <xf numFmtId="0" fontId="15" fillId="0" borderId="3" xfId="3" applyFont="1" applyBorder="1" applyAlignment="1">
      <alignmen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0" fillId="0" borderId="0" xfId="0"/>
    <xf numFmtId="0" fontId="13" fillId="0" borderId="0" xfId="0" applyFont="1"/>
    <xf numFmtId="0" fontId="13" fillId="0" borderId="0" xfId="0" applyFont="1" applyAlignment="1">
      <alignment vertical="center"/>
    </xf>
    <xf numFmtId="0" fontId="15" fillId="0" borderId="3" xfId="3" applyFont="1" applyFill="1" applyBorder="1" applyAlignment="1">
      <alignment vertical="top" wrapText="1"/>
    </xf>
    <xf numFmtId="0" fontId="31" fillId="0" borderId="3" xfId="38" applyFont="1" applyFill="1" applyBorder="1" applyAlignment="1" applyProtection="1">
      <alignment vertical="top" wrapText="1"/>
    </xf>
    <xf numFmtId="0" fontId="15" fillId="0" borderId="11" xfId="3" applyFont="1" applyFill="1" applyBorder="1" applyAlignment="1">
      <alignment vertical="top" wrapText="1"/>
    </xf>
    <xf numFmtId="0" fontId="31" fillId="0" borderId="3" xfId="38" applyFont="1" applyFill="1" applyBorder="1" applyAlignment="1" applyProtection="1">
      <alignment horizontal="left" vertical="top" wrapText="1"/>
    </xf>
    <xf numFmtId="0" fontId="15" fillId="0" borderId="3" xfId="3" applyFont="1" applyBorder="1" applyAlignment="1">
      <alignment vertical="top" wrapText="1"/>
    </xf>
    <xf numFmtId="0" fontId="15" fillId="0" borderId="1" xfId="3" applyFont="1" applyBorder="1" applyAlignment="1">
      <alignment vertical="top" wrapText="1"/>
    </xf>
    <xf numFmtId="0" fontId="15" fillId="0" borderId="3" xfId="3" applyFont="1" applyFill="1" applyBorder="1" applyAlignment="1">
      <alignment horizontal="left" vertical="top" wrapText="1"/>
    </xf>
    <xf numFmtId="0" fontId="15" fillId="0" borderId="11" xfId="3" applyFont="1" applyBorder="1" applyAlignment="1">
      <alignment wrapText="1"/>
    </xf>
    <xf numFmtId="0" fontId="31" fillId="0" borderId="1" xfId="38" applyFont="1" applyFill="1" applyBorder="1" applyAlignment="1" applyProtection="1">
      <alignment horizontal="left" vertical="top" wrapText="1"/>
    </xf>
    <xf numFmtId="0" fontId="15" fillId="0" borderId="3" xfId="3" applyFont="1" applyFill="1" applyBorder="1" applyAlignment="1"/>
    <xf numFmtId="0" fontId="49" fillId="0" borderId="3" xfId="38" applyFont="1" applyFill="1" applyBorder="1" applyAlignment="1" applyProtection="1">
      <alignment vertical="top" wrapText="1"/>
    </xf>
    <xf numFmtId="0" fontId="0" fillId="0" borderId="0" xfId="0" applyAlignment="1">
      <alignment vertical="top"/>
    </xf>
    <xf numFmtId="0" fontId="13" fillId="0" borderId="3" xfId="0" applyFont="1" applyBorder="1" applyAlignment="1">
      <alignment horizontal="center"/>
    </xf>
    <xf numFmtId="0" fontId="48" fillId="0" borderId="11" xfId="0" applyFont="1" applyBorder="1" applyAlignment="1"/>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4" fillId="0" borderId="37" xfId="0" applyFont="1" applyBorder="1" applyAlignment="1">
      <alignment vertical="center" wrapText="1"/>
    </xf>
    <xf numFmtId="0" fontId="14" fillId="0" borderId="37" xfId="0" applyFont="1" applyBorder="1" applyAlignment="1">
      <alignment vertical="center"/>
    </xf>
    <xf numFmtId="0" fontId="0" fillId="0" borderId="0" xfId="0"/>
    <xf numFmtId="0" fontId="52" fillId="0" borderId="4" xfId="38" applyFont="1" applyFill="1" applyBorder="1" applyAlignment="1" applyProtection="1">
      <alignment vertical="top" wrapText="1"/>
    </xf>
    <xf numFmtId="0" fontId="31" fillId="0" borderId="0" xfId="38" applyFont="1" applyBorder="1" applyAlignment="1" applyProtection="1">
      <alignment horizontal="center" vertical="center" wrapText="1"/>
    </xf>
    <xf numFmtId="9" fontId="13" fillId="0" borderId="3" xfId="0" applyNumberFormat="1" applyFont="1" applyFill="1" applyBorder="1" applyAlignment="1">
      <alignment horizontal="left" vertical="top" wrapText="1"/>
    </xf>
    <xf numFmtId="10" fontId="13" fillId="0" borderId="3" xfId="0" applyNumberFormat="1" applyFont="1" applyFill="1" applyBorder="1" applyAlignment="1">
      <alignment horizontal="left" vertical="center" wrapText="1"/>
    </xf>
    <xf numFmtId="0" fontId="13" fillId="0" borderId="1" xfId="0" applyFont="1" applyFill="1" applyBorder="1" applyAlignment="1">
      <alignment vertical="center" wrapText="1"/>
    </xf>
    <xf numFmtId="0" fontId="0" fillId="0" borderId="11" xfId="0" applyBorder="1" applyAlignment="1">
      <alignment vertical="center"/>
    </xf>
    <xf numFmtId="0" fontId="13" fillId="0" borderId="1" xfId="0" applyFont="1" applyFill="1" applyBorder="1" applyAlignment="1">
      <alignment wrapText="1"/>
    </xf>
    <xf numFmtId="0" fontId="13" fillId="0" borderId="3" xfId="0" applyFont="1" applyBorder="1" applyAlignment="1">
      <alignment vertical="top" wrapText="1"/>
    </xf>
    <xf numFmtId="0" fontId="13" fillId="0" borderId="3" xfId="0" applyFont="1" applyBorder="1" applyAlignment="1">
      <alignment vertical="center" wrapText="1"/>
    </xf>
    <xf numFmtId="0" fontId="13" fillId="0" borderId="0" xfId="0" applyFont="1" applyBorder="1" applyAlignment="1">
      <alignment horizontal="center" vertical="center" wrapText="1"/>
    </xf>
    <xf numFmtId="0" fontId="17" fillId="3" borderId="0" xfId="3" applyFont="1" applyFill="1" applyBorder="1" applyAlignment="1">
      <alignment vertical="center" wrapText="1"/>
    </xf>
    <xf numFmtId="0" fontId="30" fillId="0" borderId="0" xfId="38" applyBorder="1" applyAlignment="1" applyProtection="1">
      <alignment horizontal="center" vertical="center"/>
    </xf>
    <xf numFmtId="0" fontId="13" fillId="0" borderId="0" xfId="0" applyFont="1" applyBorder="1" applyAlignment="1">
      <alignment horizontal="center" vertical="center"/>
    </xf>
    <xf numFmtId="0" fontId="31" fillId="0" borderId="0" xfId="38" applyFont="1" applyBorder="1" applyAlignment="1" applyProtection="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0" fontId="31" fillId="3" borderId="0" xfId="38" applyFont="1" applyFill="1" applyBorder="1" applyAlignment="1" applyProtection="1">
      <alignment horizontal="center" vertical="center" wrapText="1"/>
    </xf>
    <xf numFmtId="0" fontId="13" fillId="3" borderId="0" xfId="0" applyFont="1" applyFill="1" applyBorder="1" applyAlignment="1">
      <alignment horizontal="center" vertical="center"/>
    </xf>
    <xf numFmtId="0" fontId="13" fillId="0" borderId="8" xfId="0" applyFont="1" applyFill="1" applyBorder="1" applyAlignment="1">
      <alignment vertical="top"/>
    </xf>
    <xf numFmtId="0" fontId="13" fillId="0" borderId="8" xfId="0" applyFont="1" applyFill="1" applyBorder="1" applyAlignment="1">
      <alignment vertical="top" wrapText="1"/>
    </xf>
    <xf numFmtId="0" fontId="15" fillId="0" borderId="8" xfId="3" applyFont="1" applyFill="1" applyBorder="1" applyAlignment="1">
      <alignment vertical="center" wrapText="1"/>
    </xf>
    <xf numFmtId="0" fontId="15" fillId="0" borderId="8" xfId="3" applyFont="1" applyFill="1" applyBorder="1" applyAlignment="1">
      <alignment vertical="top" wrapText="1"/>
    </xf>
    <xf numFmtId="9" fontId="13" fillId="0" borderId="8" xfId="0" applyNumberFormat="1" applyFont="1" applyFill="1" applyBorder="1" applyAlignment="1">
      <alignment horizontal="left" vertical="top" wrapText="1"/>
    </xf>
    <xf numFmtId="10" fontId="13" fillId="0" borderId="8" xfId="0" applyNumberFormat="1" applyFont="1" applyFill="1" applyBorder="1" applyAlignment="1">
      <alignment horizontal="left" vertical="center" wrapText="1"/>
    </xf>
    <xf numFmtId="0" fontId="13" fillId="0" borderId="2" xfId="0" applyFont="1" applyFill="1" applyBorder="1" applyAlignment="1">
      <alignment vertical="center" wrapText="1"/>
    </xf>
    <xf numFmtId="0" fontId="0" fillId="0" borderId="9" xfId="0" applyBorder="1" applyAlignment="1">
      <alignment vertical="center"/>
    </xf>
    <xf numFmtId="0" fontId="13" fillId="0" borderId="2" xfId="0" applyFont="1" applyFill="1" applyBorder="1" applyAlignment="1">
      <alignment vertical="top"/>
    </xf>
    <xf numFmtId="0" fontId="13" fillId="0" borderId="8" xfId="0" applyFont="1" applyBorder="1" applyAlignment="1">
      <alignment vertical="center"/>
    </xf>
    <xf numFmtId="0" fontId="15" fillId="0" borderId="2" xfId="3" applyFont="1" applyFill="1" applyBorder="1" applyAlignment="1">
      <alignment vertical="top" wrapText="1"/>
    </xf>
    <xf numFmtId="0" fontId="0" fillId="40" borderId="8" xfId="0" applyFill="1" applyBorder="1"/>
    <xf numFmtId="0" fontId="0" fillId="4" borderId="8" xfId="0" applyFill="1" applyBorder="1"/>
    <xf numFmtId="0" fontId="0" fillId="0" borderId="3" xfId="0" applyFill="1" applyBorder="1" applyAlignment="1">
      <alignment horizontal="center"/>
    </xf>
    <xf numFmtId="0" fontId="0" fillId="40" borderId="3" xfId="0" applyFill="1" applyBorder="1" applyAlignment="1">
      <alignment horizontal="center"/>
    </xf>
    <xf numFmtId="3" fontId="0" fillId="40" borderId="3" xfId="0" applyNumberFormat="1" applyFill="1" applyBorder="1" applyAlignment="1">
      <alignment horizontal="center"/>
    </xf>
    <xf numFmtId="3" fontId="0" fillId="0" borderId="3" xfId="0" applyNumberFormat="1" applyFill="1" applyBorder="1" applyAlignment="1">
      <alignment horizontal="center"/>
    </xf>
    <xf numFmtId="3" fontId="0" fillId="0" borderId="3" xfId="0" applyNumberFormat="1" applyBorder="1" applyAlignment="1">
      <alignment horizontal="center"/>
    </xf>
    <xf numFmtId="1" fontId="0" fillId="0" borderId="3" xfId="0" applyNumberFormat="1" applyFill="1" applyBorder="1" applyAlignment="1">
      <alignment horizontal="center"/>
    </xf>
    <xf numFmtId="0" fontId="13" fillId="0" borderId="3" xfId="0" applyFont="1" applyFill="1" applyBorder="1" applyAlignment="1">
      <alignment wrapText="1"/>
    </xf>
    <xf numFmtId="0" fontId="15" fillId="0" borderId="8" xfId="3" applyFont="1" applyBorder="1" applyAlignment="1">
      <alignment vertical="center"/>
    </xf>
    <xf numFmtId="0" fontId="13" fillId="0" borderId="8" xfId="0" applyFont="1" applyBorder="1" applyAlignment="1">
      <alignment horizontal="left" vertical="top"/>
    </xf>
    <xf numFmtId="2" fontId="13" fillId="0" borderId="8" xfId="0" applyNumberFormat="1" applyFont="1" applyBorder="1" applyAlignment="1">
      <alignment horizontal="left" vertical="top"/>
    </xf>
    <xf numFmtId="0" fontId="15" fillId="0" borderId="8" xfId="3" applyFont="1" applyBorder="1" applyAlignment="1">
      <alignment wrapText="1"/>
    </xf>
    <xf numFmtId="0" fontId="15" fillId="0" borderId="8" xfId="3" applyFont="1" applyBorder="1" applyAlignment="1">
      <alignment vertical="top" wrapText="1"/>
    </xf>
    <xf numFmtId="0" fontId="15" fillId="0" borderId="9" xfId="3" applyFont="1" applyBorder="1" applyAlignment="1">
      <alignment wrapText="1"/>
    </xf>
    <xf numFmtId="9" fontId="15" fillId="0" borderId="2" xfId="3" applyNumberFormat="1" applyFont="1" applyFill="1" applyBorder="1" applyAlignment="1">
      <alignment horizontal="left" vertical="center" wrapText="1"/>
    </xf>
    <xf numFmtId="0" fontId="21" fillId="0" borderId="9" xfId="3" applyFont="1" applyFill="1" applyBorder="1" applyAlignment="1">
      <alignment vertical="top" wrapText="1"/>
    </xf>
    <xf numFmtId="0" fontId="16" fillId="0" borderId="9" xfId="3" applyFont="1" applyFill="1" applyBorder="1" applyAlignment="1">
      <alignment vertical="top" wrapText="1"/>
    </xf>
    <xf numFmtId="166" fontId="15" fillId="0" borderId="8" xfId="3" applyNumberFormat="1" applyFont="1" applyFill="1" applyBorder="1" applyAlignment="1">
      <alignment horizontal="left" vertical="center" wrapText="1"/>
    </xf>
    <xf numFmtId="0" fontId="15" fillId="0" borderId="8" xfId="3" applyFont="1" applyBorder="1" applyAlignment="1">
      <alignment horizontal="left" vertical="center" wrapText="1"/>
    </xf>
    <xf numFmtId="0" fontId="15" fillId="0" borderId="8" xfId="3" applyFont="1" applyFill="1" applyBorder="1" applyAlignment="1">
      <alignment horizontal="left" vertical="top" wrapText="1"/>
    </xf>
    <xf numFmtId="0" fontId="17" fillId="0" borderId="9" xfId="3" applyFont="1" applyBorder="1" applyAlignment="1">
      <alignment horizontal="left" vertical="top" wrapText="1"/>
    </xf>
    <xf numFmtId="0" fontId="15" fillId="0" borderId="9" xfId="3" applyFont="1" applyFill="1" applyBorder="1" applyAlignment="1">
      <alignment wrapText="1"/>
    </xf>
    <xf numFmtId="0" fontId="13" fillId="4" borderId="8" xfId="0" applyFont="1" applyFill="1" applyBorder="1" applyAlignment="1">
      <alignment horizontal="left" vertical="top"/>
    </xf>
    <xf numFmtId="0" fontId="31" fillId="0" borderId="11" xfId="38" applyFont="1" applyBorder="1" applyAlignment="1" applyProtection="1">
      <alignment vertical="center" wrapText="1"/>
    </xf>
    <xf numFmtId="0" fontId="31" fillId="0" borderId="3" xfId="38" applyFont="1" applyBorder="1" applyAlignment="1" applyProtection="1">
      <alignment vertical="center" wrapText="1"/>
    </xf>
    <xf numFmtId="0" fontId="15" fillId="0" borderId="8" xfId="0" applyFont="1" applyFill="1" applyBorder="1" applyAlignment="1">
      <alignment vertical="center"/>
    </xf>
    <xf numFmtId="0" fontId="15" fillId="0" borderId="3" xfId="0" applyFont="1" applyBorder="1" applyAlignment="1">
      <alignment horizontal="center" vertical="center"/>
    </xf>
    <xf numFmtId="0" fontId="52" fillId="37" borderId="8" xfId="38" applyFont="1" applyFill="1" applyBorder="1" applyAlignment="1" applyProtection="1">
      <alignment vertical="center" wrapText="1"/>
    </xf>
    <xf numFmtId="0" fontId="15" fillId="0" borderId="3" xfId="0" applyFont="1" applyBorder="1" applyAlignment="1">
      <alignment vertical="center" wrapText="1"/>
    </xf>
    <xf numFmtId="0" fontId="15" fillId="0" borderId="1" xfId="0" applyFont="1" applyBorder="1" applyAlignment="1">
      <alignment vertical="center" wrapText="1"/>
    </xf>
    <xf numFmtId="0" fontId="0" fillId="0" borderId="0" xfId="0" quotePrefix="1"/>
    <xf numFmtId="2" fontId="15" fillId="0" borderId="3" xfId="3" applyNumberFormat="1" applyFont="1" applyFill="1" applyBorder="1" applyAlignment="1">
      <alignment horizontal="left" vertical="center" wrapText="1"/>
    </xf>
    <xf numFmtId="0" fontId="15" fillId="38" borderId="8" xfId="0" applyFont="1" applyFill="1" applyBorder="1" applyAlignment="1">
      <alignment vertical="center" wrapText="1"/>
    </xf>
    <xf numFmtId="0" fontId="13" fillId="0" borderId="3" xfId="0" applyFont="1" applyBorder="1" applyAlignment="1">
      <alignment horizontal="center" vertical="top"/>
    </xf>
    <xf numFmtId="0" fontId="31" fillId="0" borderId="0" xfId="38" applyFont="1" applyAlignment="1" applyProtection="1">
      <alignment vertical="center"/>
    </xf>
    <xf numFmtId="0" fontId="31" fillId="0" borderId="3" xfId="38" applyFont="1" applyBorder="1" applyAlignment="1" applyProtection="1">
      <alignment vertical="center"/>
    </xf>
    <xf numFmtId="0" fontId="31" fillId="0" borderId="40" xfId="38" applyFont="1" applyBorder="1" applyAlignment="1" applyProtection="1">
      <alignment vertical="center" wrapText="1"/>
    </xf>
    <xf numFmtId="0" fontId="31" fillId="0" borderId="41" xfId="38" applyFont="1" applyBorder="1" applyAlignment="1" applyProtection="1">
      <alignment vertical="center" wrapText="1"/>
    </xf>
    <xf numFmtId="9" fontId="31" fillId="0" borderId="41" xfId="38" applyNumberFormat="1" applyFont="1" applyBorder="1" applyAlignment="1" applyProtection="1">
      <alignment vertical="center" wrapText="1"/>
    </xf>
    <xf numFmtId="9" fontId="31" fillId="0" borderId="3" xfId="38" applyNumberFormat="1" applyFont="1" applyBorder="1" applyAlignment="1" applyProtection="1">
      <alignment vertical="center" wrapText="1"/>
    </xf>
    <xf numFmtId="0" fontId="13" fillId="0" borderId="5" xfId="0" applyFont="1" applyFill="1" applyBorder="1" applyAlignment="1">
      <alignment horizontal="left" vertical="top" wrapText="1"/>
    </xf>
    <xf numFmtId="0" fontId="15" fillId="0" borderId="8" xfId="3" applyFont="1" applyFill="1" applyBorder="1" applyAlignment="1">
      <alignment wrapText="1"/>
    </xf>
    <xf numFmtId="0" fontId="69" fillId="0" borderId="3" xfId="0" applyFont="1" applyBorder="1" applyAlignment="1">
      <alignment horizontal="center"/>
    </xf>
    <xf numFmtId="0" fontId="44" fillId="0" borderId="0" xfId="0" applyFont="1" applyAlignment="1">
      <alignment horizontal="center"/>
    </xf>
    <xf numFmtId="0" fontId="69" fillId="0" borderId="3" xfId="0" applyFont="1" applyFill="1" applyBorder="1" applyAlignment="1">
      <alignment horizontal="center"/>
    </xf>
    <xf numFmtId="0" fontId="44" fillId="40" borderId="0" xfId="0" applyFont="1" applyFill="1" applyAlignment="1">
      <alignment horizontal="center"/>
    </xf>
    <xf numFmtId="0" fontId="44" fillId="3" borderId="0" xfId="0" applyFont="1" applyFill="1" applyAlignment="1">
      <alignment horizontal="center"/>
    </xf>
    <xf numFmtId="0" fontId="44" fillId="0" borderId="0" xfId="0" applyFont="1" applyFill="1" applyAlignment="1">
      <alignment horizontal="center"/>
    </xf>
    <xf numFmtId="0" fontId="14" fillId="5" borderId="4" xfId="0" applyFont="1" applyFill="1" applyBorder="1" applyAlignment="1">
      <alignment horizontal="left" vertical="top" wrapText="1"/>
    </xf>
    <xf numFmtId="0" fontId="14" fillId="4" borderId="4" xfId="0" applyFont="1" applyFill="1" applyBorder="1" applyAlignment="1">
      <alignment horizontal="left" vertical="top"/>
    </xf>
    <xf numFmtId="49" fontId="13" fillId="44" borderId="0" xfId="0" applyNumberFormat="1" applyFont="1" applyFill="1" applyAlignment="1">
      <alignment vertical="center"/>
    </xf>
    <xf numFmtId="0" fontId="0" fillId="0" borderId="0" xfId="0" applyFill="1" applyAlignment="1">
      <alignment vertical="center"/>
    </xf>
    <xf numFmtId="0" fontId="13" fillId="0" borderId="3" xfId="0" applyFont="1" applyFill="1" applyBorder="1" applyAlignment="1">
      <alignment vertical="center" wrapText="1"/>
    </xf>
    <xf numFmtId="49" fontId="13" fillId="37" borderId="0" xfId="0" applyNumberFormat="1" applyFont="1" applyFill="1" applyAlignment="1">
      <alignment vertical="center"/>
    </xf>
    <xf numFmtId="0" fontId="15" fillId="39" borderId="8" xfId="0" applyFont="1" applyFill="1" applyBorder="1" applyAlignment="1">
      <alignment vertical="center"/>
    </xf>
    <xf numFmtId="0" fontId="30" fillId="0" borderId="3" xfId="38" applyFill="1" applyBorder="1" applyAlignment="1" applyProtection="1">
      <alignment horizontal="left" vertical="top" wrapText="1"/>
    </xf>
    <xf numFmtId="0" fontId="30" fillId="0" borderId="1" xfId="38" applyFill="1" applyBorder="1" applyAlignment="1" applyProtection="1">
      <alignment horizontal="left" vertical="top" wrapText="1"/>
    </xf>
    <xf numFmtId="49" fontId="13" fillId="42" borderId="0" xfId="0" applyNumberFormat="1" applyFont="1" applyFill="1" applyAlignment="1">
      <alignment vertical="center"/>
    </xf>
    <xf numFmtId="49" fontId="15" fillId="42" borderId="0" xfId="0" applyNumberFormat="1" applyFont="1" applyFill="1" applyAlignment="1">
      <alignment vertical="center"/>
    </xf>
    <xf numFmtId="9" fontId="31" fillId="0" borderId="8" xfId="38" applyNumberFormat="1" applyFont="1" applyBorder="1" applyAlignment="1" applyProtection="1">
      <alignment vertical="center" wrapText="1"/>
    </xf>
    <xf numFmtId="49" fontId="13" fillId="43" borderId="0" xfId="0" applyNumberFormat="1" applyFont="1" applyFill="1" applyAlignment="1">
      <alignment vertical="center"/>
    </xf>
    <xf numFmtId="49" fontId="15" fillId="43" borderId="0" xfId="0" applyNumberFormat="1" applyFont="1" applyFill="1" applyAlignment="1">
      <alignment vertical="center"/>
    </xf>
    <xf numFmtId="0" fontId="15" fillId="43" borderId="0" xfId="0" applyFont="1" applyFill="1" applyAlignment="1">
      <alignment horizontal="left" vertical="center"/>
    </xf>
    <xf numFmtId="0" fontId="31" fillId="0" borderId="11" xfId="38" applyFont="1" applyFill="1" applyBorder="1" applyAlignment="1" applyProtection="1">
      <alignment vertical="center"/>
    </xf>
    <xf numFmtId="0" fontId="13" fillId="0" borderId="3" xfId="0" applyFont="1" applyFill="1" applyBorder="1" applyAlignment="1">
      <alignment vertical="center"/>
    </xf>
    <xf numFmtId="0" fontId="13" fillId="0" borderId="39" xfId="0" applyFont="1" applyFill="1" applyBorder="1" applyAlignment="1">
      <alignment vertical="center"/>
    </xf>
    <xf numFmtId="9" fontId="13" fillId="0" borderId="3" xfId="0" applyNumberFormat="1" applyFont="1" applyFill="1" applyBorder="1" applyAlignment="1">
      <alignment horizontal="left" vertical="center"/>
    </xf>
    <xf numFmtId="0" fontId="15" fillId="0" borderId="3" xfId="0" applyFont="1" applyFill="1" applyBorder="1" applyAlignment="1">
      <alignment vertical="center"/>
    </xf>
    <xf numFmtId="0" fontId="13" fillId="0" borderId="3"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20" xfId="0" applyFont="1" applyFill="1" applyBorder="1" applyAlignment="1">
      <alignment vertical="center"/>
    </xf>
    <xf numFmtId="0" fontId="13" fillId="0" borderId="0" xfId="0" applyFont="1" applyFill="1" applyBorder="1" applyAlignment="1">
      <alignment horizontal="center" vertical="center"/>
    </xf>
    <xf numFmtId="0" fontId="13" fillId="0" borderId="0" xfId="0" applyFont="1" applyFill="1" applyAlignment="1">
      <alignment horizontal="right" vertical="center"/>
    </xf>
    <xf numFmtId="0" fontId="0" fillId="0" borderId="3" xfId="0" applyFill="1" applyBorder="1" applyAlignment="1">
      <alignment vertical="center"/>
    </xf>
    <xf numFmtId="0" fontId="13" fillId="0" borderId="17" xfId="0" applyFont="1" applyBorder="1"/>
    <xf numFmtId="0" fontId="31" fillId="0" borderId="11" xfId="38" applyFont="1" applyFill="1" applyBorder="1" applyAlignment="1" applyProtection="1">
      <alignment vertical="center" wrapText="1"/>
    </xf>
    <xf numFmtId="0" fontId="31" fillId="0" borderId="0" xfId="38" applyFont="1" applyFill="1" applyAlignment="1" applyProtection="1">
      <alignment vertical="center"/>
    </xf>
    <xf numFmtId="0" fontId="14" fillId="43" borderId="5" xfId="0" applyFont="1" applyFill="1" applyBorder="1" applyAlignment="1">
      <alignment horizontal="left" vertical="top" wrapText="1"/>
    </xf>
    <xf numFmtId="0" fontId="14" fillId="42" borderId="4" xfId="0" applyFont="1" applyFill="1" applyBorder="1" applyAlignment="1">
      <alignment horizontal="left" vertical="top" wrapText="1"/>
    </xf>
    <xf numFmtId="0" fontId="14" fillId="37" borderId="4" xfId="0" applyFont="1" applyFill="1" applyBorder="1" applyAlignment="1">
      <alignment horizontal="left" vertical="top" wrapText="1"/>
    </xf>
    <xf numFmtId="0" fontId="14" fillId="44" borderId="0" xfId="0" applyFont="1" applyFill="1" applyAlignment="1">
      <alignment horizontal="left" vertical="top" wrapText="1"/>
    </xf>
    <xf numFmtId="0" fontId="14" fillId="44" borderId="4" xfId="0" applyFont="1" applyFill="1" applyBorder="1" applyAlignment="1">
      <alignment vertical="top" wrapText="1"/>
    </xf>
    <xf numFmtId="0" fontId="14" fillId="44" borderId="4" xfId="0" applyFont="1" applyFill="1" applyBorder="1" applyAlignment="1">
      <alignment horizontal="left" vertical="top" wrapText="1"/>
    </xf>
    <xf numFmtId="0" fontId="15" fillId="3" borderId="34" xfId="0" applyFont="1" applyFill="1" applyBorder="1" applyAlignment="1">
      <alignment vertical="center"/>
    </xf>
    <xf numFmtId="0" fontId="101" fillId="3" borderId="3" xfId="0" applyNumberFormat="1" applyFont="1" applyFill="1" applyBorder="1" applyAlignment="1">
      <alignment horizontal="center"/>
    </xf>
    <xf numFmtId="164" fontId="101" fillId="3" borderId="3" xfId="0" applyNumberFormat="1" applyFont="1" applyFill="1" applyBorder="1" applyAlignment="1">
      <alignment horizontal="center"/>
    </xf>
    <xf numFmtId="0" fontId="101" fillId="0" borderId="3" xfId="0" applyFont="1" applyFill="1" applyBorder="1" applyAlignment="1">
      <alignment horizontal="center"/>
    </xf>
    <xf numFmtId="0" fontId="101" fillId="0" borderId="3" xfId="0" applyNumberFormat="1" applyFont="1" applyFill="1" applyBorder="1" applyAlignment="1">
      <alignment horizontal="center"/>
    </xf>
    <xf numFmtId="3" fontId="101" fillId="0" borderId="3" xfId="0" applyNumberFormat="1" applyFont="1" applyFill="1" applyBorder="1" applyAlignment="1">
      <alignment horizontal="center"/>
    </xf>
    <xf numFmtId="3" fontId="101" fillId="40" borderId="3" xfId="0" applyNumberFormat="1" applyFont="1" applyFill="1" applyBorder="1" applyAlignment="1">
      <alignment horizontal="center"/>
    </xf>
    <xf numFmtId="0" fontId="101" fillId="40" borderId="3" xfId="0" applyNumberFormat="1" applyFont="1" applyFill="1" applyBorder="1" applyAlignment="1">
      <alignment horizontal="center"/>
    </xf>
    <xf numFmtId="3" fontId="101" fillId="3" borderId="3" xfId="0" applyNumberFormat="1" applyFont="1" applyFill="1" applyBorder="1" applyAlignment="1">
      <alignment horizontal="center"/>
    </xf>
    <xf numFmtId="167" fontId="101" fillId="3" borderId="3" xfId="0" applyNumberFormat="1" applyFont="1" applyFill="1" applyBorder="1" applyAlignment="1">
      <alignment horizontal="center"/>
    </xf>
    <xf numFmtId="0" fontId="101" fillId="0" borderId="3" xfId="0" applyNumberFormat="1" applyFont="1" applyFill="1" applyBorder="1"/>
    <xf numFmtId="1" fontId="101" fillId="3" borderId="3" xfId="0" applyNumberFormat="1" applyFont="1" applyFill="1" applyBorder="1" applyAlignment="1">
      <alignment horizontal="center"/>
    </xf>
    <xf numFmtId="1" fontId="0" fillId="0" borderId="0" xfId="0" applyNumberFormat="1" applyAlignment="1">
      <alignment horizontal="center"/>
    </xf>
    <xf numFmtId="1" fontId="44" fillId="3" borderId="3" xfId="0" applyNumberFormat="1" applyFont="1" applyFill="1" applyBorder="1" applyAlignment="1">
      <alignment horizontal="center"/>
    </xf>
    <xf numFmtId="0" fontId="85" fillId="0" borderId="0" xfId="38" applyFont="1" applyFill="1" applyAlignment="1" applyProtection="1"/>
    <xf numFmtId="0" fontId="0" fillId="0" borderId="0" xfId="0" applyFill="1" applyAlignment="1">
      <alignment horizontal="center"/>
    </xf>
    <xf numFmtId="0" fontId="0" fillId="0" borderId="8" xfId="0" applyFill="1" applyBorder="1" applyAlignment="1">
      <alignment horizontal="center"/>
    </xf>
    <xf numFmtId="0" fontId="22" fillId="0" borderId="0" xfId="0" applyFont="1" applyAlignment="1">
      <alignment horizontal="center" vertical="center"/>
    </xf>
    <xf numFmtId="0" fontId="15" fillId="0" borderId="3" xfId="3" applyFont="1" applyBorder="1" applyAlignment="1">
      <alignment horizontal="left" vertical="center"/>
    </xf>
    <xf numFmtId="0" fontId="15" fillId="0" borderId="1" xfId="3" applyFont="1" applyBorder="1" applyAlignment="1">
      <alignment horizontal="left" vertical="center"/>
    </xf>
    <xf numFmtId="0" fontId="17" fillId="0" borderId="11" xfId="3" applyFont="1" applyBorder="1" applyAlignment="1">
      <alignment horizontal="left" vertical="top" wrapText="1"/>
    </xf>
    <xf numFmtId="0" fontId="17" fillId="0" borderId="1" xfId="3" applyFont="1" applyBorder="1" applyAlignment="1">
      <alignment horizontal="left" vertical="top" wrapText="1"/>
    </xf>
    <xf numFmtId="0" fontId="15" fillId="0" borderId="11" xfId="3" applyFont="1" applyBorder="1" applyAlignment="1">
      <alignment horizontal="left" vertical="center" wrapText="1"/>
    </xf>
    <xf numFmtId="0" fontId="15" fillId="0" borderId="3" xfId="3" applyFont="1" applyBorder="1" applyAlignment="1">
      <alignment horizontal="left" vertical="center" wrapText="1"/>
    </xf>
    <xf numFmtId="0" fontId="15" fillId="0" borderId="1" xfId="3" applyFont="1" applyBorder="1" applyAlignment="1">
      <alignment horizontal="left" vertical="center" wrapText="1"/>
    </xf>
    <xf numFmtId="0" fontId="15" fillId="0" borderId="11" xfId="3" applyFont="1" applyFill="1" applyBorder="1" applyAlignment="1">
      <alignment horizontal="left" vertical="center" wrapText="1"/>
    </xf>
    <xf numFmtId="0" fontId="15" fillId="0" borderId="3" xfId="3" applyFont="1" applyFill="1" applyBorder="1" applyAlignment="1">
      <alignment horizontal="left" vertical="center" wrapText="1"/>
    </xf>
    <xf numFmtId="0" fontId="15" fillId="0" borderId="1" xfId="3" applyFont="1" applyFill="1" applyBorder="1" applyAlignment="1">
      <alignment horizontal="left" vertical="center" wrapText="1"/>
    </xf>
    <xf numFmtId="0" fontId="15" fillId="0" borderId="3" xfId="3" applyFont="1" applyFill="1" applyBorder="1" applyAlignment="1">
      <alignment horizontal="left" vertical="center"/>
    </xf>
    <xf numFmtId="0" fontId="15" fillId="0" borderId="1" xfId="3" applyFont="1" applyFill="1" applyBorder="1" applyAlignment="1">
      <alignment horizontal="left" vertical="center"/>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1" xfId="3" applyFont="1" applyFill="1" applyBorder="1" applyAlignment="1">
      <alignment horizontal="center" vertical="center" wrapText="1"/>
    </xf>
    <xf numFmtId="0" fontId="15" fillId="0" borderId="3" xfId="3" applyFont="1" applyFill="1" applyBorder="1" applyAlignment="1">
      <alignment horizontal="center" vertical="center" wrapText="1"/>
    </xf>
    <xf numFmtId="0" fontId="15" fillId="0" borderId="1" xfId="3" applyFont="1" applyFill="1" applyBorder="1" applyAlignment="1">
      <alignment horizontal="center" vertical="center" wrapText="1"/>
    </xf>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5" fillId="0" borderId="11"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1" xfId="3" applyFont="1" applyBorder="1" applyAlignment="1">
      <alignment horizontal="center" vertical="center" wrapText="1"/>
    </xf>
    <xf numFmtId="0" fontId="13" fillId="0" borderId="1" xfId="0" applyFont="1" applyBorder="1" applyAlignment="1">
      <alignment horizontal="center" vertical="center"/>
    </xf>
    <xf numFmtId="0" fontId="15" fillId="0" borderId="3" xfId="3" applyFont="1" applyFill="1" applyBorder="1" applyAlignment="1">
      <alignment horizontal="center" vertical="center"/>
    </xf>
    <xf numFmtId="0" fontId="15" fillId="0" borderId="1" xfId="3" applyFont="1" applyFill="1" applyBorder="1" applyAlignment="1">
      <alignment horizontal="center" vertical="center"/>
    </xf>
    <xf numFmtId="0" fontId="14" fillId="2" borderId="7" xfId="0" applyFont="1" applyFill="1" applyBorder="1" applyAlignment="1">
      <alignment horizontal="center" wrapText="1"/>
    </xf>
    <xf numFmtId="0" fontId="14" fillId="2" borderId="6" xfId="0" applyFont="1" applyFill="1" applyBorder="1" applyAlignment="1">
      <alignment horizontal="center" wrapText="1"/>
    </xf>
    <xf numFmtId="0" fontId="14" fillId="2" borderId="5" xfId="0" applyFont="1" applyFill="1" applyBorder="1" applyAlignment="1">
      <alignment horizontal="center" wrapText="1"/>
    </xf>
    <xf numFmtId="0" fontId="14" fillId="0" borderId="1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8" xfId="0" applyFont="1" applyBorder="1" applyAlignment="1">
      <alignment horizontal="center" vertical="center" wrapText="1"/>
    </xf>
    <xf numFmtId="0" fontId="31" fillId="0" borderId="9" xfId="38" applyFont="1" applyFill="1" applyBorder="1" applyAlignment="1" applyProtection="1">
      <alignment horizontal="center" vertical="center"/>
    </xf>
    <xf numFmtId="0" fontId="31" fillId="0" borderId="8" xfId="38" applyFont="1" applyFill="1" applyBorder="1" applyAlignment="1" applyProtection="1">
      <alignment horizontal="center" vertical="center"/>
    </xf>
    <xf numFmtId="0" fontId="31" fillId="0" borderId="11" xfId="38" applyFont="1" applyFill="1" applyBorder="1" applyAlignment="1" applyProtection="1">
      <alignment horizontal="center" vertical="center" wrapText="1"/>
    </xf>
    <xf numFmtId="0" fontId="31" fillId="0" borderId="3" xfId="38" applyFont="1" applyFill="1" applyBorder="1" applyAlignment="1" applyProtection="1">
      <alignment horizontal="center" vertical="center" wrapText="1"/>
    </xf>
    <xf numFmtId="0" fontId="30" fillId="0" borderId="3" xfId="38" applyFill="1" applyBorder="1" applyAlignment="1" applyProtection="1">
      <alignment horizontal="center" vertical="center"/>
    </xf>
    <xf numFmtId="0" fontId="30" fillId="0" borderId="1" xfId="38" applyFill="1" applyBorder="1" applyAlignment="1" applyProtection="1">
      <alignment horizontal="center" vertical="center"/>
    </xf>
    <xf numFmtId="0" fontId="31" fillId="0" borderId="3" xfId="38" applyFont="1" applyFill="1" applyBorder="1" applyAlignment="1" applyProtection="1">
      <alignment horizontal="center" vertical="center"/>
    </xf>
    <xf numFmtId="0" fontId="31" fillId="0" borderId="1" xfId="38" applyFont="1" applyFill="1" applyBorder="1" applyAlignment="1" applyProtection="1">
      <alignment horizontal="center" vertical="center"/>
    </xf>
    <xf numFmtId="0" fontId="31" fillId="39" borderId="9" xfId="38" applyFont="1" applyFill="1" applyBorder="1" applyAlignment="1" applyProtection="1">
      <alignment horizontal="center" vertical="center" wrapText="1"/>
    </xf>
    <xf numFmtId="0" fontId="31" fillId="39" borderId="8" xfId="38" applyFont="1" applyFill="1" applyBorder="1" applyAlignment="1" applyProtection="1">
      <alignment horizontal="center" vertical="center" wrapText="1"/>
    </xf>
    <xf numFmtId="0" fontId="31" fillId="39" borderId="2" xfId="38" applyFont="1" applyFill="1" applyBorder="1" applyAlignment="1" applyProtection="1">
      <alignment horizontal="center" vertical="center" wrapText="1"/>
    </xf>
    <xf numFmtId="0" fontId="31" fillId="0" borderId="8" xfId="38" applyFont="1" applyBorder="1" applyAlignment="1" applyProtection="1">
      <alignment horizontal="center" vertical="center" wrapText="1"/>
    </xf>
    <xf numFmtId="0" fontId="31" fillId="0" borderId="2" xfId="38" applyFont="1" applyBorder="1" applyAlignment="1" applyProtection="1">
      <alignment horizontal="center" vertical="center" wrapText="1"/>
    </xf>
    <xf numFmtId="0" fontId="31" fillId="0" borderId="8" xfId="38" applyFont="1" applyFill="1" applyBorder="1" applyAlignment="1" applyProtection="1">
      <alignment horizontal="center" vertical="center" wrapText="1"/>
    </xf>
    <xf numFmtId="0" fontId="31" fillId="0" borderId="2" xfId="38" applyFont="1" applyFill="1" applyBorder="1" applyAlignment="1" applyProtection="1">
      <alignment horizontal="center" vertical="center" wrapText="1"/>
    </xf>
    <xf numFmtId="0" fontId="68" fillId="0" borderId="43" xfId="0" applyFont="1" applyFill="1" applyBorder="1" applyAlignment="1">
      <alignment horizontal="center" vertical="center"/>
    </xf>
    <xf numFmtId="0" fontId="68" fillId="0" borderId="44" xfId="0" applyFont="1" applyFill="1" applyBorder="1" applyAlignment="1">
      <alignment horizontal="center" vertical="center"/>
    </xf>
    <xf numFmtId="0" fontId="68" fillId="0" borderId="11" xfId="0" applyFont="1" applyFill="1" applyBorder="1" applyAlignment="1">
      <alignment horizontal="center" vertical="center"/>
    </xf>
    <xf numFmtId="0" fontId="68" fillId="0" borderId="3" xfId="0" applyFont="1" applyFill="1" applyBorder="1" applyAlignment="1">
      <alignment horizontal="center" vertical="center"/>
    </xf>
    <xf numFmtId="0" fontId="31" fillId="0" borderId="9" xfId="38" applyFont="1" applyBorder="1" applyAlignment="1" applyProtection="1">
      <alignment horizontal="center" vertical="center"/>
    </xf>
    <xf numFmtId="0" fontId="31" fillId="0" borderId="8" xfId="38" applyFont="1" applyBorder="1" applyAlignment="1" applyProtection="1">
      <alignment horizontal="center" vertical="center"/>
    </xf>
    <xf numFmtId="0" fontId="31" fillId="0" borderId="9" xfId="38" applyFont="1" applyBorder="1" applyAlignment="1" applyProtection="1">
      <alignment horizontal="center" vertical="center" wrapText="1"/>
    </xf>
    <xf numFmtId="0" fontId="31" fillId="0" borderId="3" xfId="38" applyFont="1" applyBorder="1" applyAlignment="1" applyProtection="1">
      <alignment horizontal="center" vertical="center"/>
    </xf>
    <xf numFmtId="0" fontId="31" fillId="0" borderId="1" xfId="38" applyFont="1" applyBorder="1" applyAlignment="1" applyProtection="1">
      <alignment horizontal="center" vertical="center"/>
    </xf>
    <xf numFmtId="0" fontId="13" fillId="0" borderId="1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9" xfId="0" applyFont="1" applyBorder="1" applyAlignment="1">
      <alignment horizontal="center" vertical="center"/>
    </xf>
    <xf numFmtId="0" fontId="13" fillId="0" borderId="8" xfId="0" applyFont="1" applyBorder="1" applyAlignment="1">
      <alignment horizontal="center" vertical="center"/>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1" fillId="0" borderId="11" xfId="38" applyFont="1" applyFill="1" applyBorder="1" applyAlignment="1" applyProtection="1">
      <alignment horizontal="center" vertical="center"/>
    </xf>
    <xf numFmtId="0" fontId="13" fillId="0" borderId="14" xfId="0" applyFont="1" applyFill="1" applyBorder="1" applyAlignment="1">
      <alignment horizontal="center" vertical="center"/>
    </xf>
    <xf numFmtId="0" fontId="13" fillId="0" borderId="13" xfId="0" applyFont="1" applyFill="1" applyBorder="1" applyAlignment="1">
      <alignment horizontal="center" vertical="center"/>
    </xf>
    <xf numFmtId="0" fontId="31" fillId="0" borderId="40" xfId="38" applyFont="1" applyBorder="1" applyAlignment="1" applyProtection="1">
      <alignment horizontal="center" vertical="center"/>
    </xf>
    <xf numFmtId="0" fontId="31" fillId="0" borderId="41" xfId="38" applyFont="1" applyBorder="1" applyAlignment="1" applyProtection="1">
      <alignment horizontal="center" vertical="center"/>
    </xf>
    <xf numFmtId="0" fontId="31" fillId="0" borderId="11" xfId="38" applyFont="1" applyBorder="1" applyAlignment="1" applyProtection="1">
      <alignment horizontal="center" vertical="center" wrapText="1"/>
    </xf>
    <xf numFmtId="0" fontId="31" fillId="0" borderId="3" xfId="38" applyFont="1" applyBorder="1" applyAlignment="1" applyProtection="1">
      <alignment horizontal="center" vertical="center" wrapText="1"/>
    </xf>
    <xf numFmtId="0" fontId="31" fillId="0" borderId="1" xfId="38" applyFont="1" applyBorder="1" applyAlignment="1" applyProtection="1">
      <alignment horizontal="center" vertical="center" wrapText="1"/>
    </xf>
    <xf numFmtId="0" fontId="31" fillId="0" borderId="13" xfId="38" applyFont="1" applyBorder="1" applyAlignment="1" applyProtection="1">
      <alignment horizontal="center" vertical="center" wrapText="1"/>
    </xf>
    <xf numFmtId="0" fontId="31" fillId="0" borderId="12" xfId="38" applyFont="1" applyBorder="1" applyAlignment="1" applyProtection="1">
      <alignment horizontal="center" vertical="center" wrapText="1"/>
    </xf>
    <xf numFmtId="0" fontId="31" fillId="0" borderId="40" xfId="38" applyFont="1" applyBorder="1" applyAlignment="1" applyProtection="1">
      <alignment horizontal="center" vertical="center" wrapText="1"/>
    </xf>
    <xf numFmtId="0" fontId="31" fillId="0" borderId="41" xfId="38" applyFont="1" applyBorder="1" applyAlignment="1" applyProtection="1">
      <alignment horizontal="center" vertical="center" wrapText="1"/>
    </xf>
    <xf numFmtId="0" fontId="31" fillId="0" borderId="42" xfId="38" applyFont="1" applyBorder="1" applyAlignment="1" applyProtection="1">
      <alignment horizontal="center"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0" borderId="14" xfId="0" applyFont="1" applyBorder="1" applyAlignment="1">
      <alignment horizontal="center" vertical="center"/>
    </xf>
    <xf numFmtId="0" fontId="13" fillId="0" borderId="11" xfId="0" applyFont="1" applyFill="1" applyBorder="1" applyAlignment="1">
      <alignment horizontal="center" vertical="center" wrapText="1"/>
    </xf>
    <xf numFmtId="0" fontId="30" fillId="0" borderId="8" xfId="38" applyBorder="1" applyAlignment="1" applyProtection="1">
      <alignment horizontal="center" vertical="center"/>
    </xf>
    <xf numFmtId="0" fontId="30" fillId="0" borderId="2" xfId="38" applyBorder="1" applyAlignment="1" applyProtection="1">
      <alignment horizontal="center" vertical="center"/>
    </xf>
    <xf numFmtId="0" fontId="31" fillId="0" borderId="11" xfId="38" applyFont="1" applyBorder="1" applyAlignment="1" applyProtection="1">
      <alignment horizontal="center" vertical="center"/>
    </xf>
    <xf numFmtId="0" fontId="30" fillId="0" borderId="3" xfId="38" applyBorder="1" applyAlignment="1" applyProtection="1">
      <alignment horizontal="center" vertical="center"/>
    </xf>
    <xf numFmtId="0" fontId="30" fillId="0" borderId="1" xfId="38" applyBorder="1" applyAlignment="1" applyProtection="1">
      <alignment horizontal="center" vertical="center"/>
    </xf>
    <xf numFmtId="0" fontId="31" fillId="0" borderId="13" xfId="38" applyFont="1" applyBorder="1" applyAlignment="1" applyProtection="1">
      <alignment horizontal="center" vertical="center"/>
    </xf>
    <xf numFmtId="0" fontId="31" fillId="0" borderId="14" xfId="38" applyFont="1" applyBorder="1" applyAlignment="1" applyProtection="1">
      <alignment horizontal="center" vertical="center" wrapText="1"/>
    </xf>
    <xf numFmtId="0" fontId="15" fillId="0" borderId="11" xfId="3" applyFont="1" applyFill="1" applyBorder="1" applyAlignment="1">
      <alignment horizontal="center" vertical="center"/>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15" fillId="0" borderId="11" xfId="3" applyFont="1" applyFill="1" applyBorder="1" applyAlignment="1">
      <alignment horizontal="center" vertical="top" wrapText="1"/>
    </xf>
    <xf numFmtId="0" fontId="15" fillId="0" borderId="3" xfId="3" applyFont="1" applyFill="1" applyBorder="1" applyAlignment="1">
      <alignment horizontal="center" vertical="top" wrapText="1"/>
    </xf>
    <xf numFmtId="0" fontId="15" fillId="0" borderId="1" xfId="3" applyFont="1" applyFill="1" applyBorder="1" applyAlignment="1">
      <alignment horizontal="center" vertical="top" wrapText="1"/>
    </xf>
    <xf numFmtId="0" fontId="30" fillId="0" borderId="9" xfId="38" applyBorder="1" applyAlignment="1" applyProtection="1">
      <alignment horizontal="center" vertical="center"/>
    </xf>
    <xf numFmtId="0" fontId="13" fillId="0" borderId="39" xfId="0" applyFont="1" applyFill="1" applyBorder="1" applyAlignment="1">
      <alignment horizontal="center" vertical="center"/>
    </xf>
    <xf numFmtId="0" fontId="13" fillId="0" borderId="20" xfId="0" applyFont="1" applyFill="1" applyBorder="1" applyAlignment="1">
      <alignment horizontal="center" vertical="center"/>
    </xf>
    <xf numFmtId="0" fontId="31" fillId="0" borderId="9" xfId="38" applyFont="1" applyFill="1" applyBorder="1" applyAlignment="1" applyProtection="1">
      <alignment horizontal="center" vertical="center" wrapText="1"/>
    </xf>
    <xf numFmtId="0" fontId="30" fillId="0" borderId="11" xfId="38" applyBorder="1" applyAlignment="1" applyProtection="1">
      <alignment horizontal="center" vertical="center" wrapText="1"/>
    </xf>
    <xf numFmtId="0" fontId="30" fillId="0" borderId="3" xfId="38" applyBorder="1" applyAlignment="1" applyProtection="1">
      <alignment horizontal="center" vertical="center" wrapText="1"/>
    </xf>
    <xf numFmtId="0" fontId="13" fillId="0" borderId="9"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5" xfId="0" applyFont="1" applyBorder="1" applyAlignment="1">
      <alignment horizontal="center" vertical="center"/>
    </xf>
    <xf numFmtId="0" fontId="15" fillId="42" borderId="0" xfId="0" applyFont="1" applyFill="1" applyAlignment="1">
      <alignment horizontal="left" vertical="center"/>
    </xf>
  </cellXfs>
  <cellStyles count="559">
    <cellStyle name="1" xfId="6"/>
    <cellStyle name="2" xfId="7"/>
    <cellStyle name="20% - Accent1" xfId="56" builtinId="30" customBuiltin="1"/>
    <cellStyle name="20% - Accent1 2" xfId="126"/>
    <cellStyle name="20% - Accent1 2 2" xfId="208"/>
    <cellStyle name="20% - Accent1 2 2 2" xfId="391"/>
    <cellStyle name="20% - Accent1 2 3" xfId="446"/>
    <cellStyle name="20% - Accent1 2 4" xfId="320"/>
    <cellStyle name="20% - Accent1 3" xfId="151"/>
    <cellStyle name="20% - Accent1 3 2" xfId="222"/>
    <cellStyle name="20% - Accent1 3 2 2" xfId="405"/>
    <cellStyle name="20% - Accent1 3 3" xfId="447"/>
    <cellStyle name="20% - Accent1 3 4" xfId="334"/>
    <cellStyle name="20% - Accent1 4" xfId="165"/>
    <cellStyle name="20% - Accent1 4 2" xfId="236"/>
    <cellStyle name="20% - Accent1 4 2 2" xfId="419"/>
    <cellStyle name="20% - Accent1 4 3" xfId="448"/>
    <cellStyle name="20% - Accent1 4 4" xfId="348"/>
    <cellStyle name="20% - Accent1 5" xfId="179"/>
    <cellStyle name="20% - Accent1 5 2" xfId="250"/>
    <cellStyle name="20% - Accent1 5 2 2" xfId="433"/>
    <cellStyle name="20% - Accent1 5 3" xfId="449"/>
    <cellStyle name="20% - Accent1 5 4" xfId="362"/>
    <cellStyle name="20% - Accent1 6" xfId="193"/>
    <cellStyle name="20% - Accent1 6 2" xfId="450"/>
    <cellStyle name="20% - Accent1 6 3" xfId="376"/>
    <cellStyle name="20% - Accent1 7" xfId="262"/>
    <cellStyle name="20% - Accent1 8" xfId="305"/>
    <cellStyle name="20% - Accent1 8 2" xfId="452"/>
    <cellStyle name="20% - Accent1 8 3" xfId="451"/>
    <cellStyle name="20% - Accent1 9" xfId="453"/>
    <cellStyle name="20% - Accent2" xfId="60" builtinId="34" customBuiltin="1"/>
    <cellStyle name="20% - Accent2 2" xfId="130"/>
    <cellStyle name="20% - Accent2 2 2" xfId="210"/>
    <cellStyle name="20% - Accent2 2 2 2" xfId="393"/>
    <cellStyle name="20% - Accent2 2 3" xfId="454"/>
    <cellStyle name="20% - Accent2 2 4" xfId="322"/>
    <cellStyle name="20% - Accent2 3" xfId="153"/>
    <cellStyle name="20% - Accent2 3 2" xfId="224"/>
    <cellStyle name="20% - Accent2 3 2 2" xfId="407"/>
    <cellStyle name="20% - Accent2 3 3" xfId="455"/>
    <cellStyle name="20% - Accent2 3 4" xfId="336"/>
    <cellStyle name="20% - Accent2 4" xfId="167"/>
    <cellStyle name="20% - Accent2 4 2" xfId="238"/>
    <cellStyle name="20% - Accent2 4 2 2" xfId="421"/>
    <cellStyle name="20% - Accent2 4 3" xfId="456"/>
    <cellStyle name="20% - Accent2 4 4" xfId="350"/>
    <cellStyle name="20% - Accent2 5" xfId="181"/>
    <cellStyle name="20% - Accent2 5 2" xfId="252"/>
    <cellStyle name="20% - Accent2 5 2 2" xfId="435"/>
    <cellStyle name="20% - Accent2 5 3" xfId="457"/>
    <cellStyle name="20% - Accent2 5 4" xfId="364"/>
    <cellStyle name="20% - Accent2 6" xfId="195"/>
    <cellStyle name="20% - Accent2 6 2" xfId="458"/>
    <cellStyle name="20% - Accent2 6 3" xfId="378"/>
    <cellStyle name="20% - Accent2 7" xfId="263"/>
    <cellStyle name="20% - Accent2 8" xfId="307"/>
    <cellStyle name="20% - Accent2 8 2" xfId="460"/>
    <cellStyle name="20% - Accent2 8 3" xfId="459"/>
    <cellStyle name="20% - Accent2 9" xfId="461"/>
    <cellStyle name="20% - Accent3" xfId="64" builtinId="38" customBuiltin="1"/>
    <cellStyle name="20% - Accent3 2" xfId="134"/>
    <cellStyle name="20% - Accent3 2 2" xfId="212"/>
    <cellStyle name="20% - Accent3 2 2 2" xfId="395"/>
    <cellStyle name="20% - Accent3 2 3" xfId="462"/>
    <cellStyle name="20% - Accent3 2 4" xfId="324"/>
    <cellStyle name="20% - Accent3 3" xfId="155"/>
    <cellStyle name="20% - Accent3 3 2" xfId="226"/>
    <cellStyle name="20% - Accent3 3 2 2" xfId="409"/>
    <cellStyle name="20% - Accent3 3 3" xfId="463"/>
    <cellStyle name="20% - Accent3 3 4" xfId="338"/>
    <cellStyle name="20% - Accent3 4" xfId="169"/>
    <cellStyle name="20% - Accent3 4 2" xfId="240"/>
    <cellStyle name="20% - Accent3 4 2 2" xfId="423"/>
    <cellStyle name="20% - Accent3 4 3" xfId="464"/>
    <cellStyle name="20% - Accent3 4 4" xfId="352"/>
    <cellStyle name="20% - Accent3 5" xfId="183"/>
    <cellStyle name="20% - Accent3 5 2" xfId="254"/>
    <cellStyle name="20% - Accent3 5 2 2" xfId="437"/>
    <cellStyle name="20% - Accent3 5 3" xfId="465"/>
    <cellStyle name="20% - Accent3 5 4" xfId="366"/>
    <cellStyle name="20% - Accent3 6" xfId="197"/>
    <cellStyle name="20% - Accent3 6 2" xfId="466"/>
    <cellStyle name="20% - Accent3 6 3" xfId="380"/>
    <cellStyle name="20% - Accent3 7" xfId="264"/>
    <cellStyle name="20% - Accent3 8" xfId="309"/>
    <cellStyle name="20% - Accent3 8 2" xfId="468"/>
    <cellStyle name="20% - Accent3 8 3" xfId="467"/>
    <cellStyle name="20% - Accent3 9" xfId="469"/>
    <cellStyle name="20% - Accent4" xfId="68" builtinId="42" customBuiltin="1"/>
    <cellStyle name="20% - Accent4 2" xfId="138"/>
    <cellStyle name="20% - Accent4 2 2" xfId="214"/>
    <cellStyle name="20% - Accent4 2 2 2" xfId="397"/>
    <cellStyle name="20% - Accent4 2 3" xfId="470"/>
    <cellStyle name="20% - Accent4 2 4" xfId="326"/>
    <cellStyle name="20% - Accent4 3" xfId="157"/>
    <cellStyle name="20% - Accent4 3 2" xfId="228"/>
    <cellStyle name="20% - Accent4 3 2 2" xfId="411"/>
    <cellStyle name="20% - Accent4 3 3" xfId="471"/>
    <cellStyle name="20% - Accent4 3 4" xfId="340"/>
    <cellStyle name="20% - Accent4 4" xfId="171"/>
    <cellStyle name="20% - Accent4 4 2" xfId="242"/>
    <cellStyle name="20% - Accent4 4 2 2" xfId="425"/>
    <cellStyle name="20% - Accent4 4 3" xfId="472"/>
    <cellStyle name="20% - Accent4 4 4" xfId="354"/>
    <cellStyle name="20% - Accent4 5" xfId="185"/>
    <cellStyle name="20% - Accent4 5 2" xfId="256"/>
    <cellStyle name="20% - Accent4 5 2 2" xfId="439"/>
    <cellStyle name="20% - Accent4 5 3" xfId="473"/>
    <cellStyle name="20% - Accent4 5 4" xfId="368"/>
    <cellStyle name="20% - Accent4 6" xfId="199"/>
    <cellStyle name="20% - Accent4 6 2" xfId="474"/>
    <cellStyle name="20% - Accent4 6 3" xfId="382"/>
    <cellStyle name="20% - Accent4 7" xfId="265"/>
    <cellStyle name="20% - Accent4 8" xfId="311"/>
    <cellStyle name="20% - Accent4 8 2" xfId="476"/>
    <cellStyle name="20% - Accent4 8 3" xfId="475"/>
    <cellStyle name="20% - Accent4 9" xfId="477"/>
    <cellStyle name="20% - Accent5" xfId="72" builtinId="46" customBuiltin="1"/>
    <cellStyle name="20% - Accent5 2" xfId="142"/>
    <cellStyle name="20% - Accent5 2 2" xfId="216"/>
    <cellStyle name="20% - Accent5 2 2 2" xfId="399"/>
    <cellStyle name="20% - Accent5 2 3" xfId="478"/>
    <cellStyle name="20% - Accent5 2 4" xfId="328"/>
    <cellStyle name="20% - Accent5 3" xfId="159"/>
    <cellStyle name="20% - Accent5 3 2" xfId="230"/>
    <cellStyle name="20% - Accent5 3 2 2" xfId="413"/>
    <cellStyle name="20% - Accent5 3 3" xfId="479"/>
    <cellStyle name="20% - Accent5 3 4" xfId="342"/>
    <cellStyle name="20% - Accent5 4" xfId="173"/>
    <cellStyle name="20% - Accent5 4 2" xfId="244"/>
    <cellStyle name="20% - Accent5 4 2 2" xfId="427"/>
    <cellStyle name="20% - Accent5 4 3" xfId="480"/>
    <cellStyle name="20% - Accent5 4 4" xfId="356"/>
    <cellStyle name="20% - Accent5 5" xfId="187"/>
    <cellStyle name="20% - Accent5 5 2" xfId="258"/>
    <cellStyle name="20% - Accent5 5 2 2" xfId="441"/>
    <cellStyle name="20% - Accent5 5 3" xfId="481"/>
    <cellStyle name="20% - Accent5 5 4" xfId="370"/>
    <cellStyle name="20% - Accent5 6" xfId="201"/>
    <cellStyle name="20% - Accent5 6 2" xfId="482"/>
    <cellStyle name="20% - Accent5 6 3" xfId="384"/>
    <cellStyle name="20% - Accent5 7" xfId="266"/>
    <cellStyle name="20% - Accent5 8" xfId="313"/>
    <cellStyle name="20% - Accent5 8 2" xfId="484"/>
    <cellStyle name="20% - Accent5 8 3" xfId="483"/>
    <cellStyle name="20% - Accent5 9" xfId="485"/>
    <cellStyle name="20% - Accent6" xfId="76" builtinId="50" customBuiltin="1"/>
    <cellStyle name="20% - Accent6 2" xfId="146"/>
    <cellStyle name="20% - Accent6 2 2" xfId="218"/>
    <cellStyle name="20% - Accent6 2 2 2" xfId="401"/>
    <cellStyle name="20% - Accent6 2 3" xfId="486"/>
    <cellStyle name="20% - Accent6 2 4" xfId="330"/>
    <cellStyle name="20% - Accent6 3" xfId="161"/>
    <cellStyle name="20% - Accent6 3 2" xfId="232"/>
    <cellStyle name="20% - Accent6 3 2 2" xfId="415"/>
    <cellStyle name="20% - Accent6 3 3" xfId="487"/>
    <cellStyle name="20% - Accent6 3 4" xfId="344"/>
    <cellStyle name="20% - Accent6 4" xfId="175"/>
    <cellStyle name="20% - Accent6 4 2" xfId="246"/>
    <cellStyle name="20% - Accent6 4 2 2" xfId="429"/>
    <cellStyle name="20% - Accent6 4 3" xfId="488"/>
    <cellStyle name="20% - Accent6 4 4" xfId="358"/>
    <cellStyle name="20% - Accent6 5" xfId="189"/>
    <cellStyle name="20% - Accent6 5 2" xfId="260"/>
    <cellStyle name="20% - Accent6 5 2 2" xfId="443"/>
    <cellStyle name="20% - Accent6 5 3" xfId="489"/>
    <cellStyle name="20% - Accent6 5 4" xfId="372"/>
    <cellStyle name="20% - Accent6 6" xfId="203"/>
    <cellStyle name="20% - Accent6 6 2" xfId="490"/>
    <cellStyle name="20% - Accent6 6 3" xfId="386"/>
    <cellStyle name="20% - Accent6 7" xfId="267"/>
    <cellStyle name="20% - Accent6 8" xfId="315"/>
    <cellStyle name="20% - Accent6 8 2" xfId="492"/>
    <cellStyle name="20% - Accent6 8 3" xfId="491"/>
    <cellStyle name="20% - Accent6 9" xfId="493"/>
    <cellStyle name="40% - Accent1" xfId="57" builtinId="31" customBuiltin="1"/>
    <cellStyle name="40% - Accent1 2" xfId="127"/>
    <cellStyle name="40% - Accent1 2 2" xfId="209"/>
    <cellStyle name="40% - Accent1 2 2 2" xfId="392"/>
    <cellStyle name="40% - Accent1 2 3" xfId="494"/>
    <cellStyle name="40% - Accent1 2 4" xfId="321"/>
    <cellStyle name="40% - Accent1 3" xfId="152"/>
    <cellStyle name="40% - Accent1 3 2" xfId="223"/>
    <cellStyle name="40% - Accent1 3 2 2" xfId="406"/>
    <cellStyle name="40% - Accent1 3 3" xfId="495"/>
    <cellStyle name="40% - Accent1 3 4" xfId="335"/>
    <cellStyle name="40% - Accent1 4" xfId="166"/>
    <cellStyle name="40% - Accent1 4 2" xfId="237"/>
    <cellStyle name="40% - Accent1 4 2 2" xfId="420"/>
    <cellStyle name="40% - Accent1 4 3" xfId="496"/>
    <cellStyle name="40% - Accent1 4 4" xfId="349"/>
    <cellStyle name="40% - Accent1 5" xfId="180"/>
    <cellStyle name="40% - Accent1 5 2" xfId="251"/>
    <cellStyle name="40% - Accent1 5 2 2" xfId="434"/>
    <cellStyle name="40% - Accent1 5 3" xfId="497"/>
    <cellStyle name="40% - Accent1 5 4" xfId="363"/>
    <cellStyle name="40% - Accent1 6" xfId="194"/>
    <cellStyle name="40% - Accent1 6 2" xfId="498"/>
    <cellStyle name="40% - Accent1 6 3" xfId="377"/>
    <cellStyle name="40% - Accent1 7" xfId="268"/>
    <cellStyle name="40% - Accent1 8" xfId="306"/>
    <cellStyle name="40% - Accent1 8 2" xfId="500"/>
    <cellStyle name="40% - Accent1 8 3" xfId="499"/>
    <cellStyle name="40% - Accent1 9" xfId="501"/>
    <cellStyle name="40% - Accent2" xfId="61" builtinId="35" customBuiltin="1"/>
    <cellStyle name="40% - Accent2 2" xfId="131"/>
    <cellStyle name="40% - Accent2 2 2" xfId="211"/>
    <cellStyle name="40% - Accent2 2 2 2" xfId="394"/>
    <cellStyle name="40% - Accent2 2 3" xfId="502"/>
    <cellStyle name="40% - Accent2 2 4" xfId="323"/>
    <cellStyle name="40% - Accent2 3" xfId="154"/>
    <cellStyle name="40% - Accent2 3 2" xfId="225"/>
    <cellStyle name="40% - Accent2 3 2 2" xfId="408"/>
    <cellStyle name="40% - Accent2 3 3" xfId="503"/>
    <cellStyle name="40% - Accent2 3 4" xfId="337"/>
    <cellStyle name="40% - Accent2 4" xfId="168"/>
    <cellStyle name="40% - Accent2 4 2" xfId="239"/>
    <cellStyle name="40% - Accent2 4 2 2" xfId="422"/>
    <cellStyle name="40% - Accent2 4 3" xfId="504"/>
    <cellStyle name="40% - Accent2 4 4" xfId="351"/>
    <cellStyle name="40% - Accent2 5" xfId="182"/>
    <cellStyle name="40% - Accent2 5 2" xfId="253"/>
    <cellStyle name="40% - Accent2 5 2 2" xfId="436"/>
    <cellStyle name="40% - Accent2 5 3" xfId="505"/>
    <cellStyle name="40% - Accent2 5 4" xfId="365"/>
    <cellStyle name="40% - Accent2 6" xfId="196"/>
    <cellStyle name="40% - Accent2 6 2" xfId="506"/>
    <cellStyle name="40% - Accent2 6 3" xfId="379"/>
    <cellStyle name="40% - Accent2 7" xfId="269"/>
    <cellStyle name="40% - Accent2 8" xfId="308"/>
    <cellStyle name="40% - Accent2 8 2" xfId="508"/>
    <cellStyle name="40% - Accent2 8 3" xfId="507"/>
    <cellStyle name="40% - Accent2 9" xfId="509"/>
    <cellStyle name="40% - Accent3" xfId="65" builtinId="39" customBuiltin="1"/>
    <cellStyle name="40% - Accent3 2" xfId="135"/>
    <cellStyle name="40% - Accent3 2 2" xfId="213"/>
    <cellStyle name="40% - Accent3 2 2 2" xfId="396"/>
    <cellStyle name="40% - Accent3 2 3" xfId="510"/>
    <cellStyle name="40% - Accent3 2 4" xfId="325"/>
    <cellStyle name="40% - Accent3 3" xfId="156"/>
    <cellStyle name="40% - Accent3 3 2" xfId="227"/>
    <cellStyle name="40% - Accent3 3 2 2" xfId="410"/>
    <cellStyle name="40% - Accent3 3 3" xfId="511"/>
    <cellStyle name="40% - Accent3 3 4" xfId="339"/>
    <cellStyle name="40% - Accent3 4" xfId="170"/>
    <cellStyle name="40% - Accent3 4 2" xfId="241"/>
    <cellStyle name="40% - Accent3 4 2 2" xfId="424"/>
    <cellStyle name="40% - Accent3 4 3" xfId="512"/>
    <cellStyle name="40% - Accent3 4 4" xfId="353"/>
    <cellStyle name="40% - Accent3 5" xfId="184"/>
    <cellStyle name="40% - Accent3 5 2" xfId="255"/>
    <cellStyle name="40% - Accent3 5 2 2" xfId="438"/>
    <cellStyle name="40% - Accent3 5 3" xfId="513"/>
    <cellStyle name="40% - Accent3 5 4" xfId="367"/>
    <cellStyle name="40% - Accent3 6" xfId="198"/>
    <cellStyle name="40% - Accent3 6 2" xfId="514"/>
    <cellStyle name="40% - Accent3 6 3" xfId="381"/>
    <cellStyle name="40% - Accent3 7" xfId="270"/>
    <cellStyle name="40% - Accent3 8" xfId="310"/>
    <cellStyle name="40% - Accent3 8 2" xfId="516"/>
    <cellStyle name="40% - Accent3 8 3" xfId="515"/>
    <cellStyle name="40% - Accent3 9" xfId="517"/>
    <cellStyle name="40% - Accent4" xfId="69" builtinId="43" customBuiltin="1"/>
    <cellStyle name="40% - Accent4 2" xfId="139"/>
    <cellStyle name="40% - Accent4 2 2" xfId="215"/>
    <cellStyle name="40% - Accent4 2 2 2" xfId="398"/>
    <cellStyle name="40% - Accent4 2 3" xfId="518"/>
    <cellStyle name="40% - Accent4 2 4" xfId="327"/>
    <cellStyle name="40% - Accent4 3" xfId="158"/>
    <cellStyle name="40% - Accent4 3 2" xfId="229"/>
    <cellStyle name="40% - Accent4 3 2 2" xfId="412"/>
    <cellStyle name="40% - Accent4 3 3" xfId="519"/>
    <cellStyle name="40% - Accent4 3 4" xfId="341"/>
    <cellStyle name="40% - Accent4 4" xfId="172"/>
    <cellStyle name="40% - Accent4 4 2" xfId="243"/>
    <cellStyle name="40% - Accent4 4 2 2" xfId="426"/>
    <cellStyle name="40% - Accent4 4 3" xfId="520"/>
    <cellStyle name="40% - Accent4 4 4" xfId="355"/>
    <cellStyle name="40% - Accent4 5" xfId="186"/>
    <cellStyle name="40% - Accent4 5 2" xfId="257"/>
    <cellStyle name="40% - Accent4 5 2 2" xfId="440"/>
    <cellStyle name="40% - Accent4 5 3" xfId="521"/>
    <cellStyle name="40% - Accent4 5 4" xfId="369"/>
    <cellStyle name="40% - Accent4 6" xfId="200"/>
    <cellStyle name="40% - Accent4 6 2" xfId="522"/>
    <cellStyle name="40% - Accent4 6 3" xfId="383"/>
    <cellStyle name="40% - Accent4 7" xfId="271"/>
    <cellStyle name="40% - Accent4 8" xfId="312"/>
    <cellStyle name="40% - Accent4 8 2" xfId="524"/>
    <cellStyle name="40% - Accent4 8 3" xfId="523"/>
    <cellStyle name="40% - Accent4 9" xfId="525"/>
    <cellStyle name="40% - Accent5" xfId="73" builtinId="47" customBuiltin="1"/>
    <cellStyle name="40% - Accent5 2" xfId="143"/>
    <cellStyle name="40% - Accent5 2 2" xfId="217"/>
    <cellStyle name="40% - Accent5 2 2 2" xfId="400"/>
    <cellStyle name="40% - Accent5 2 3" xfId="526"/>
    <cellStyle name="40% - Accent5 2 4" xfId="329"/>
    <cellStyle name="40% - Accent5 3" xfId="160"/>
    <cellStyle name="40% - Accent5 3 2" xfId="231"/>
    <cellStyle name="40% - Accent5 3 2 2" xfId="414"/>
    <cellStyle name="40% - Accent5 3 3" xfId="527"/>
    <cellStyle name="40% - Accent5 3 4" xfId="343"/>
    <cellStyle name="40% - Accent5 4" xfId="174"/>
    <cellStyle name="40% - Accent5 4 2" xfId="245"/>
    <cellStyle name="40% - Accent5 4 2 2" xfId="428"/>
    <cellStyle name="40% - Accent5 4 3" xfId="528"/>
    <cellStyle name="40% - Accent5 4 4" xfId="357"/>
    <cellStyle name="40% - Accent5 5" xfId="188"/>
    <cellStyle name="40% - Accent5 5 2" xfId="259"/>
    <cellStyle name="40% - Accent5 5 2 2" xfId="442"/>
    <cellStyle name="40% - Accent5 5 3" xfId="529"/>
    <cellStyle name="40% - Accent5 5 4" xfId="371"/>
    <cellStyle name="40% - Accent5 6" xfId="202"/>
    <cellStyle name="40% - Accent5 6 2" xfId="530"/>
    <cellStyle name="40% - Accent5 6 3" xfId="385"/>
    <cellStyle name="40% - Accent5 7" xfId="272"/>
    <cellStyle name="40% - Accent5 8" xfId="314"/>
    <cellStyle name="40% - Accent5 8 2" xfId="532"/>
    <cellStyle name="40% - Accent5 8 3" xfId="531"/>
    <cellStyle name="40% - Accent5 9" xfId="533"/>
    <cellStyle name="40% - Accent6" xfId="77" builtinId="51" customBuiltin="1"/>
    <cellStyle name="40% - Accent6 2" xfId="147"/>
    <cellStyle name="40% - Accent6 2 2" xfId="219"/>
    <cellStyle name="40% - Accent6 2 2 2" xfId="402"/>
    <cellStyle name="40% - Accent6 2 3" xfId="534"/>
    <cellStyle name="40% - Accent6 2 4" xfId="331"/>
    <cellStyle name="40% - Accent6 3" xfId="162"/>
    <cellStyle name="40% - Accent6 3 2" xfId="233"/>
    <cellStyle name="40% - Accent6 3 2 2" xfId="416"/>
    <cellStyle name="40% - Accent6 3 3" xfId="535"/>
    <cellStyle name="40% - Accent6 3 4" xfId="345"/>
    <cellStyle name="40% - Accent6 4" xfId="176"/>
    <cellStyle name="40% - Accent6 4 2" xfId="247"/>
    <cellStyle name="40% - Accent6 4 2 2" xfId="430"/>
    <cellStyle name="40% - Accent6 4 3" xfId="536"/>
    <cellStyle name="40% - Accent6 4 4" xfId="359"/>
    <cellStyle name="40% - Accent6 5" xfId="190"/>
    <cellStyle name="40% - Accent6 5 2" xfId="261"/>
    <cellStyle name="40% - Accent6 5 2 2" xfId="444"/>
    <cellStyle name="40% - Accent6 5 3" xfId="537"/>
    <cellStyle name="40% - Accent6 5 4" xfId="373"/>
    <cellStyle name="40% - Accent6 6" xfId="204"/>
    <cellStyle name="40% - Accent6 6 2" xfId="538"/>
    <cellStyle name="40% - Accent6 6 3" xfId="387"/>
    <cellStyle name="40% - Accent6 7" xfId="273"/>
    <cellStyle name="40% - Accent6 8" xfId="316"/>
    <cellStyle name="40% - Accent6 8 2" xfId="540"/>
    <cellStyle name="40% - Accent6 8 3" xfId="539"/>
    <cellStyle name="40% - Accent6 9" xfId="541"/>
    <cellStyle name="60% - Accent1" xfId="58" builtinId="32" customBuiltin="1"/>
    <cellStyle name="60% - Accent1 2" xfId="128"/>
    <cellStyle name="60% - Accent1 3" xfId="274"/>
    <cellStyle name="60% - Accent2" xfId="62" builtinId="36" customBuiltin="1"/>
    <cellStyle name="60% - Accent2 2" xfId="132"/>
    <cellStyle name="60% - Accent2 3" xfId="275"/>
    <cellStyle name="60% - Accent3" xfId="66" builtinId="40" customBuiltin="1"/>
    <cellStyle name="60% - Accent3 2" xfId="136"/>
    <cellStyle name="60% - Accent3 3" xfId="276"/>
    <cellStyle name="60% - Accent4" xfId="70" builtinId="44" customBuiltin="1"/>
    <cellStyle name="60% - Accent4 2" xfId="140"/>
    <cellStyle name="60% - Accent4 3" xfId="277"/>
    <cellStyle name="60% - Accent5" xfId="74" builtinId="48" customBuiltin="1"/>
    <cellStyle name="60% - Accent5 2" xfId="144"/>
    <cellStyle name="60% - Accent5 3" xfId="278"/>
    <cellStyle name="60% - Accent6" xfId="78" builtinId="52" customBuiltin="1"/>
    <cellStyle name="60% - Accent6 2" xfId="148"/>
    <cellStyle name="60% - Accent6 3" xfId="279"/>
    <cellStyle name="Accent1" xfId="55" builtinId="29" customBuiltin="1"/>
    <cellStyle name="Accent1 2" xfId="125"/>
    <cellStyle name="Accent1 3" xfId="280"/>
    <cellStyle name="Accent2" xfId="59" builtinId="33" customBuiltin="1"/>
    <cellStyle name="Accent2 2" xfId="129"/>
    <cellStyle name="Accent2 3" xfId="281"/>
    <cellStyle name="Accent3" xfId="63" builtinId="37" customBuiltin="1"/>
    <cellStyle name="Accent3 2" xfId="133"/>
    <cellStyle name="Accent3 3" xfId="282"/>
    <cellStyle name="Accent4" xfId="67" builtinId="41" customBuiltin="1"/>
    <cellStyle name="Accent4 2" xfId="137"/>
    <cellStyle name="Accent4 3" xfId="283"/>
    <cellStyle name="Accent5" xfId="71" builtinId="45" customBuiltin="1"/>
    <cellStyle name="Accent5 2" xfId="141"/>
    <cellStyle name="Accent5 3" xfId="284"/>
    <cellStyle name="Accent6" xfId="75" builtinId="49" customBuiltin="1"/>
    <cellStyle name="Accent6 2" xfId="145"/>
    <cellStyle name="Accent6 3" xfId="285"/>
    <cellStyle name="Bad" xfId="45" builtinId="27" customBuiltin="1"/>
    <cellStyle name="Bad 2" xfId="114"/>
    <cellStyle name="Bad 3" xfId="286"/>
    <cellStyle name="Calculation" xfId="49" builtinId="22" customBuiltin="1"/>
    <cellStyle name="Calculation 2" xfId="118"/>
    <cellStyle name="Calculation 3" xfId="287"/>
    <cellStyle name="Check Cell" xfId="51" builtinId="23" customBuiltin="1"/>
    <cellStyle name="Check Cell 2" xfId="120"/>
    <cellStyle name="Check Cell 3" xfId="288"/>
    <cellStyle name="Comma" xfId="30"/>
    <cellStyle name="Comma 2" xfId="31"/>
    <cellStyle name="Comma 2 2" xfId="33"/>
    <cellStyle name="Comma 2 3" xfId="34"/>
    <cellStyle name="Comma 2 4" xfId="80"/>
    <cellStyle name="Comma 3" xfId="35"/>
    <cellStyle name="Comma 4" xfId="81"/>
    <cellStyle name="Comma 5" xfId="82"/>
    <cellStyle name="Comma 6" xfId="100"/>
    <cellStyle name="CommaSimple" xfId="8"/>
    <cellStyle name="Currency Simple" xfId="9"/>
    <cellStyle name="Explanatory Text" xfId="53" builtinId="53" customBuiltin="1"/>
    <cellStyle name="Explanatory Text 2" xfId="123"/>
    <cellStyle name="Explanatory Text 3" xfId="289"/>
    <cellStyle name="Good" xfId="44" builtinId="26" customBuiltin="1"/>
    <cellStyle name="Good 2" xfId="113"/>
    <cellStyle name="Good 3" xfId="290"/>
    <cellStyle name="Heading 1" xfId="40" builtinId="16" customBuiltin="1"/>
    <cellStyle name="Heading 1 2" xfId="109"/>
    <cellStyle name="Heading 1 3" xfId="291"/>
    <cellStyle name="Heading 2" xfId="41" builtinId="17" customBuiltin="1"/>
    <cellStyle name="Heading 2 2" xfId="110"/>
    <cellStyle name="Heading 2 3" xfId="292"/>
    <cellStyle name="Heading 3" xfId="42" builtinId="18" customBuiltin="1"/>
    <cellStyle name="Heading 3 2" xfId="111"/>
    <cellStyle name="Heading 3 3" xfId="293"/>
    <cellStyle name="Heading 4" xfId="43" builtinId="19" customBuiltin="1"/>
    <cellStyle name="Heading 4 2" xfId="112"/>
    <cellStyle name="Heading 4 3" xfId="294"/>
    <cellStyle name="Hyperlink" xfId="38" builtinId="8"/>
    <cellStyle name="Hyperlink 2" xfId="21"/>
    <cellStyle name="Hyperlink 2 2" xfId="102"/>
    <cellStyle name="Hyperlink 3" xfId="25"/>
    <cellStyle name="Hyperlink 4" xfId="101"/>
    <cellStyle name="Input" xfId="47" builtinId="20" customBuiltin="1"/>
    <cellStyle name="Input 2" xfId="116"/>
    <cellStyle name="Input 3" xfId="295"/>
    <cellStyle name="Linked Cell" xfId="50" builtinId="24" customBuiltin="1"/>
    <cellStyle name="Linked Cell 2" xfId="119"/>
    <cellStyle name="Linked Cell 3" xfId="296"/>
    <cellStyle name="Neutral" xfId="46" builtinId="28" customBuiltin="1"/>
    <cellStyle name="Neutral 2" xfId="115"/>
    <cellStyle name="Neutral 3" xfId="297"/>
    <cellStyle name="Normal" xfId="0" builtinId="0"/>
    <cellStyle name="Normal 10" xfId="83"/>
    <cellStyle name="Normal 11" xfId="108"/>
    <cellStyle name="Normal 11 2" xfId="206"/>
    <cellStyle name="Normal 11 2 2" xfId="389"/>
    <cellStyle name="Normal 11 3" xfId="542"/>
    <cellStyle name="Normal 11 4" xfId="318"/>
    <cellStyle name="Normal 12" xfId="149"/>
    <cellStyle name="Normal 12 2" xfId="220"/>
    <cellStyle name="Normal 12 2 2" xfId="403"/>
    <cellStyle name="Normal 12 3" xfId="543"/>
    <cellStyle name="Normal 12 4" xfId="332"/>
    <cellStyle name="Normal 13" xfId="163"/>
    <cellStyle name="Normal 13 2" xfId="234"/>
    <cellStyle name="Normal 13 2 2" xfId="417"/>
    <cellStyle name="Normal 13 3" xfId="544"/>
    <cellStyle name="Normal 13 4" xfId="346"/>
    <cellStyle name="Normal 14" xfId="177"/>
    <cellStyle name="Normal 14 2" xfId="248"/>
    <cellStyle name="Normal 14 2 2" xfId="431"/>
    <cellStyle name="Normal 14 3" xfId="545"/>
    <cellStyle name="Normal 14 4" xfId="360"/>
    <cellStyle name="Normal 15" xfId="191"/>
    <cellStyle name="Normal 15 2" xfId="546"/>
    <cellStyle name="Normal 15 3" xfId="374"/>
    <cellStyle name="Normal 16" xfId="298"/>
    <cellStyle name="Normal 17" xfId="303"/>
    <cellStyle name="Normal 17 2" xfId="547"/>
    <cellStyle name="Normal 17 3" xfId="445"/>
    <cellStyle name="Normal 18" xfId="548"/>
    <cellStyle name="Normal 19" xfId="549"/>
    <cellStyle name="Normal 2" xfId="4"/>
    <cellStyle name="Normal 2 2" xfId="10"/>
    <cellStyle name="Normal 2 3" xfId="36"/>
    <cellStyle name="Normal 2 4" xfId="84"/>
    <cellStyle name="Normal 2_AEDG50_HotelSmall_Inputs" xfId="37"/>
    <cellStyle name="Normal 265" xfId="1"/>
    <cellStyle name="Normal 265 2" xfId="85"/>
    <cellStyle name="Normal 266" xfId="2"/>
    <cellStyle name="Normal 266 2" xfId="86"/>
    <cellStyle name="Normal 3" xfId="11"/>
    <cellStyle name="Normal 3 2" xfId="27"/>
    <cellStyle name="Normal 3 2 2" xfId="93"/>
    <cellStyle name="Normal 3 3" xfId="87"/>
    <cellStyle name="Normal 3 3 2" xfId="96"/>
    <cellStyle name="Normal 3 3 3" xfId="90"/>
    <cellStyle name="Normal 3 4" xfId="91"/>
    <cellStyle name="Normal 4" xfId="18"/>
    <cellStyle name="Normal 4 2" xfId="20"/>
    <cellStyle name="Normal 4 3" xfId="103"/>
    <cellStyle name="Normal 5" xfId="23"/>
    <cellStyle name="Normal 5 2" xfId="29"/>
    <cellStyle name="Normal 5 2 2" xfId="94"/>
    <cellStyle name="Normal 6" xfId="19"/>
    <cellStyle name="Normal 6 2" xfId="104"/>
    <cellStyle name="Normal 7" xfId="79"/>
    <cellStyle name="Normal 8" xfId="97"/>
    <cellStyle name="Normal 8 2" xfId="105"/>
    <cellStyle name="Normal 9" xfId="107"/>
    <cellStyle name="Normal 9 2" xfId="205"/>
    <cellStyle name="Normal 9 2 2" xfId="388"/>
    <cellStyle name="Normal 9 3" xfId="88"/>
    <cellStyle name="Normal 9 4" xfId="550"/>
    <cellStyle name="Normal 9 5" xfId="317"/>
    <cellStyle name="Normal_Prototype_Scorecard-LgOffice-2008-03-13" xfId="3"/>
    <cellStyle name="Note" xfId="99" builtinId="10" customBuiltin="1"/>
    <cellStyle name="Note 10" xfId="551"/>
    <cellStyle name="Note 2" xfId="32"/>
    <cellStyle name="Note 3" xfId="122"/>
    <cellStyle name="Note 3 2" xfId="207"/>
    <cellStyle name="Note 3 2 2" xfId="390"/>
    <cellStyle name="Note 3 3" xfId="552"/>
    <cellStyle name="Note 3 4" xfId="319"/>
    <cellStyle name="Note 4" xfId="150"/>
    <cellStyle name="Note 4 2" xfId="221"/>
    <cellStyle name="Note 4 2 2" xfId="404"/>
    <cellStyle name="Note 4 3" xfId="553"/>
    <cellStyle name="Note 4 4" xfId="333"/>
    <cellStyle name="Note 5" xfId="164"/>
    <cellStyle name="Note 5 2" xfId="235"/>
    <cellStyle name="Note 5 2 2" xfId="418"/>
    <cellStyle name="Note 5 3" xfId="554"/>
    <cellStyle name="Note 5 4" xfId="347"/>
    <cellStyle name="Note 6" xfId="178"/>
    <cellStyle name="Note 6 2" xfId="249"/>
    <cellStyle name="Note 6 2 2" xfId="432"/>
    <cellStyle name="Note 6 3" xfId="555"/>
    <cellStyle name="Note 6 4" xfId="361"/>
    <cellStyle name="Note 7" xfId="192"/>
    <cellStyle name="Note 7 2" xfId="556"/>
    <cellStyle name="Note 7 3" xfId="375"/>
    <cellStyle name="Note 8" xfId="299"/>
    <cellStyle name="Note 9" xfId="304"/>
    <cellStyle name="Note 9 2" xfId="558"/>
    <cellStyle name="Note 9 3" xfId="557"/>
    <cellStyle name="NumColmHd" xfId="12"/>
    <cellStyle name="Output" xfId="48" builtinId="21" customBuiltin="1"/>
    <cellStyle name="Output 2" xfId="117"/>
    <cellStyle name="Output 3" xfId="300"/>
    <cellStyle name="Percent 2" xfId="5"/>
    <cellStyle name="Percent 2 2" xfId="13"/>
    <cellStyle name="Percent 2 3" xfId="14"/>
    <cellStyle name="Percent 3" xfId="15"/>
    <cellStyle name="Percent 4" xfId="16"/>
    <cellStyle name="Percent 4 2" xfId="28"/>
    <cellStyle name="Percent 5" xfId="26"/>
    <cellStyle name="Percent 6" xfId="24"/>
    <cellStyle name="Percent 6 2" xfId="92"/>
    <cellStyle name="Percent 7" xfId="89"/>
    <cellStyle name="Percent 7 2" xfId="95"/>
    <cellStyle name="Percent 8" xfId="98"/>
    <cellStyle name="Percent 8 2" xfId="106"/>
    <cellStyle name="RowLabel" xfId="17"/>
    <cellStyle name="Style 1" xfId="22"/>
    <cellStyle name="Title" xfId="39" builtinId="15" customBuiltin="1"/>
    <cellStyle name="Total" xfId="54" builtinId="25" customBuiltin="1"/>
    <cellStyle name="Total 2" xfId="124"/>
    <cellStyle name="Total 3" xfId="301"/>
    <cellStyle name="Warning Text" xfId="52" builtinId="11" customBuiltin="1"/>
    <cellStyle name="Warning Text 2" xfId="121"/>
    <cellStyle name="Warning Text 3" xfId="302"/>
  </cellStyles>
  <dxfs count="28">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ill>
        <patternFill>
          <bgColor rgb="FFFFFF00"/>
        </patternFill>
      </fill>
    </dxf>
    <dxf>
      <fill>
        <patternFill>
          <bgColor rgb="FF92D050"/>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ill>
        <patternFill>
          <bgColor rgb="FFFFFF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6</xdr:row>
      <xdr:rowOff>9525</xdr:rowOff>
    </xdr:from>
    <xdr:to>
      <xdr:col>4</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542925</xdr:colOff>
      <xdr:row>14</xdr:row>
      <xdr:rowOff>19050</xdr:rowOff>
    </xdr:from>
    <xdr:to>
      <xdr:col>4</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352426</xdr:colOff>
      <xdr:row>14</xdr:row>
      <xdr:rowOff>9525</xdr:rowOff>
    </xdr:from>
    <xdr:to>
      <xdr:col>6</xdr:col>
      <xdr:colOff>1742088</xdr:colOff>
      <xdr:row>15</xdr:row>
      <xdr:rowOff>9525</xdr:rowOff>
    </xdr:to>
    <xdr:grpSp>
      <xdr:nvGrpSpPr>
        <xdr:cNvPr id="8" name="Group 23"/>
        <xdr:cNvGrpSpPr>
          <a:grpSpLocks/>
        </xdr:cNvGrpSpPr>
      </xdr:nvGrpSpPr>
      <xdr:grpSpPr bwMode="auto">
        <a:xfrm>
          <a:off x="13949364" y="5617369"/>
          <a:ext cx="1389662" cy="80962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6</xdr:col>
      <xdr:colOff>38100</xdr:colOff>
      <xdr:row>6</xdr:row>
      <xdr:rowOff>85725</xdr:rowOff>
    </xdr:from>
    <xdr:to>
      <xdr:col>6</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6</xdr:row>
      <xdr:rowOff>104775</xdr:rowOff>
    </xdr:from>
    <xdr:to>
      <xdr:col>8</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8</xdr:col>
      <xdr:colOff>114300</xdr:colOff>
      <xdr:row>14</xdr:row>
      <xdr:rowOff>174145</xdr:rowOff>
    </xdr:from>
    <xdr:to>
      <xdr:col>8</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06"/>
  <sheetViews>
    <sheetView showGridLines="0" zoomScale="80" zoomScaleNormal="80" workbookViewId="0">
      <pane xSplit="1" ySplit="2" topLeftCell="D42" activePane="bottomRight" state="frozenSplit"/>
      <selection pane="topRight" activeCell="K1" sqref="K1"/>
      <selection pane="bottomLeft" activeCell="A121" sqref="A121"/>
      <selection pane="bottomRight" activeCell="G86" sqref="G86"/>
    </sheetView>
  </sheetViews>
  <sheetFormatPr defaultColWidth="9.140625" defaultRowHeight="15" x14ac:dyDescent="0.25"/>
  <cols>
    <col min="1" max="1" width="39.140625" style="3" customWidth="1"/>
    <col min="2" max="2" width="39.140625" style="51" hidden="1" customWidth="1"/>
    <col min="3" max="3" width="39.140625" style="51" customWidth="1"/>
    <col min="4" max="4" width="48.28515625" style="469" bestFit="1" customWidth="1"/>
    <col min="5" max="5" width="38.7109375" style="348" customWidth="1"/>
    <col min="6" max="6" width="38.7109375" style="482" customWidth="1"/>
    <col min="7" max="7" width="38.7109375" style="51" customWidth="1"/>
    <col min="8" max="8" width="38.7109375" style="51" hidden="1" customWidth="1"/>
    <col min="9" max="9" width="38.7109375" style="51" customWidth="1"/>
    <col min="10" max="10" width="38.7109375" style="1" customWidth="1"/>
    <col min="11" max="11" width="41.7109375" style="51" customWidth="1"/>
    <col min="12" max="16384" width="9.140625" style="1"/>
  </cols>
  <sheetData>
    <row r="1" spans="1:11" ht="15" hidden="1" customHeight="1" x14ac:dyDescent="0.25">
      <c r="A1" s="7" t="s">
        <v>1</v>
      </c>
      <c r="B1" s="7" t="s">
        <v>0</v>
      </c>
      <c r="C1" s="8" t="s">
        <v>2</v>
      </c>
      <c r="D1" s="9" t="s">
        <v>2</v>
      </c>
      <c r="E1" s="347" t="s">
        <v>3</v>
      </c>
      <c r="F1" s="347" t="s">
        <v>3</v>
      </c>
      <c r="G1" s="8" t="s">
        <v>4</v>
      </c>
      <c r="H1" s="8" t="s">
        <v>4</v>
      </c>
      <c r="K1" s="8" t="s">
        <v>5</v>
      </c>
    </row>
    <row r="2" spans="1:11" s="71" customFormat="1" ht="32.25" customHeight="1" x14ac:dyDescent="0.2">
      <c r="A2" s="61" t="s">
        <v>6</v>
      </c>
      <c r="B2" s="508" t="s">
        <v>525</v>
      </c>
      <c r="C2" s="537" t="s">
        <v>891</v>
      </c>
      <c r="D2" s="537" t="s">
        <v>892</v>
      </c>
      <c r="E2" s="538" t="s">
        <v>893</v>
      </c>
      <c r="F2" s="538" t="s">
        <v>894</v>
      </c>
      <c r="G2" s="539" t="s">
        <v>895</v>
      </c>
      <c r="H2" s="509" t="s">
        <v>317</v>
      </c>
      <c r="I2" s="540" t="s">
        <v>896</v>
      </c>
      <c r="J2" s="541" t="s">
        <v>897</v>
      </c>
      <c r="K2" s="542" t="s">
        <v>898</v>
      </c>
    </row>
    <row r="3" spans="1:11" s="109" customFormat="1" ht="12.75" x14ac:dyDescent="0.2">
      <c r="A3" s="8" t="s">
        <v>7</v>
      </c>
      <c r="B3" s="6" t="s">
        <v>8</v>
      </c>
      <c r="C3" s="9" t="s">
        <v>8</v>
      </c>
      <c r="D3" s="575" t="s">
        <v>621</v>
      </c>
      <c r="E3" s="369" t="s">
        <v>8</v>
      </c>
      <c r="F3" s="578" t="s">
        <v>623</v>
      </c>
      <c r="G3" s="9" t="s">
        <v>8</v>
      </c>
      <c r="H3" s="584" t="s">
        <v>318</v>
      </c>
      <c r="I3" s="9" t="s">
        <v>8</v>
      </c>
      <c r="J3" s="9" t="s">
        <v>8</v>
      </c>
      <c r="K3" s="9" t="s">
        <v>8</v>
      </c>
    </row>
    <row r="4" spans="1:11" s="55" customFormat="1" ht="14.25" customHeight="1" x14ac:dyDescent="0.2">
      <c r="A4" s="13" t="s">
        <v>9</v>
      </c>
      <c r="B4" s="500" t="s">
        <v>133</v>
      </c>
      <c r="C4" s="500" t="s">
        <v>763</v>
      </c>
      <c r="D4" s="576"/>
      <c r="E4" s="500" t="s">
        <v>764</v>
      </c>
      <c r="F4" s="579"/>
      <c r="G4" s="500" t="s">
        <v>765</v>
      </c>
      <c r="H4" s="585"/>
      <c r="I4" s="500" t="s">
        <v>766</v>
      </c>
      <c r="J4" s="500" t="s">
        <v>766</v>
      </c>
      <c r="K4" s="500" t="s">
        <v>133</v>
      </c>
    </row>
    <row r="5" spans="1:11" s="109" customFormat="1" ht="12.75" customHeight="1" x14ac:dyDescent="0.2">
      <c r="A5" s="8" t="s">
        <v>10</v>
      </c>
      <c r="B5" s="6" t="s">
        <v>11</v>
      </c>
      <c r="C5" s="9" t="s">
        <v>11</v>
      </c>
      <c r="D5" s="576"/>
      <c r="E5" s="369" t="s">
        <v>11</v>
      </c>
      <c r="F5" s="579"/>
      <c r="G5" s="9" t="s">
        <v>11</v>
      </c>
      <c r="H5" s="585"/>
      <c r="I5" s="9" t="s">
        <v>11</v>
      </c>
      <c r="J5" s="584" t="s">
        <v>229</v>
      </c>
      <c r="K5" s="584" t="s">
        <v>229</v>
      </c>
    </row>
    <row r="6" spans="1:11" s="109" customFormat="1" ht="18" customHeight="1" x14ac:dyDescent="0.2">
      <c r="A6" s="10" t="s">
        <v>12</v>
      </c>
      <c r="B6" s="11" t="s">
        <v>640</v>
      </c>
      <c r="C6" s="12" t="s">
        <v>13</v>
      </c>
      <c r="D6" s="576"/>
      <c r="E6" s="202" t="s">
        <v>14</v>
      </c>
      <c r="F6" s="579"/>
      <c r="G6" s="8" t="s">
        <v>15</v>
      </c>
      <c r="H6" s="585"/>
      <c r="I6" s="13" t="s">
        <v>125</v>
      </c>
      <c r="J6" s="585"/>
      <c r="K6" s="585"/>
    </row>
    <row r="7" spans="1:11" s="109" customFormat="1" ht="87" customHeight="1" x14ac:dyDescent="0.2">
      <c r="A7" s="14" t="s">
        <v>16</v>
      </c>
      <c r="B7" s="15"/>
      <c r="C7" s="8"/>
      <c r="D7" s="576"/>
      <c r="E7" s="13"/>
      <c r="F7" s="579"/>
      <c r="G7" s="8"/>
      <c r="H7" s="585"/>
      <c r="I7" s="8"/>
      <c r="J7" s="585"/>
      <c r="K7" s="585"/>
    </row>
    <row r="8" spans="1:11" s="109" customFormat="1" ht="12.75" customHeight="1" x14ac:dyDescent="0.2">
      <c r="A8" s="14" t="s">
        <v>17</v>
      </c>
      <c r="B8" s="14">
        <v>1.5</v>
      </c>
      <c r="C8" s="8">
        <v>1.5</v>
      </c>
      <c r="D8" s="576"/>
      <c r="E8" s="13">
        <v>1.5</v>
      </c>
      <c r="F8" s="579"/>
      <c r="G8" s="8">
        <v>1.28</v>
      </c>
      <c r="H8" s="585"/>
      <c r="I8" s="13">
        <v>4</v>
      </c>
      <c r="J8" s="585"/>
      <c r="K8" s="585"/>
    </row>
    <row r="9" spans="1:11" s="109" customFormat="1" ht="12.75" customHeight="1" x14ac:dyDescent="0.2">
      <c r="A9" s="14" t="s">
        <v>18</v>
      </c>
      <c r="B9" s="14">
        <v>1</v>
      </c>
      <c r="C9" s="8">
        <v>3</v>
      </c>
      <c r="D9" s="576"/>
      <c r="E9" s="13" t="s">
        <v>448</v>
      </c>
      <c r="F9" s="579"/>
      <c r="G9" s="8">
        <v>1</v>
      </c>
      <c r="H9" s="585"/>
      <c r="I9" s="13">
        <v>1</v>
      </c>
      <c r="J9" s="585"/>
      <c r="K9" s="585"/>
    </row>
    <row r="10" spans="1:11" s="3" customFormat="1" ht="64.5" customHeight="1" x14ac:dyDescent="0.2">
      <c r="A10" s="14" t="s">
        <v>19</v>
      </c>
      <c r="B10" s="16" t="s">
        <v>20</v>
      </c>
      <c r="C10" s="6" t="s">
        <v>21</v>
      </c>
      <c r="D10" s="576"/>
      <c r="E10" s="202" t="s">
        <v>22</v>
      </c>
      <c r="F10" s="579"/>
      <c r="G10" s="6" t="s">
        <v>23</v>
      </c>
      <c r="H10" s="585"/>
      <c r="I10" s="6" t="s">
        <v>126</v>
      </c>
      <c r="J10" s="585"/>
      <c r="K10" s="585"/>
    </row>
    <row r="11" spans="1:11" s="51" customFormat="1" ht="29.25" customHeight="1" x14ac:dyDescent="0.25">
      <c r="A11" s="17" t="s">
        <v>24</v>
      </c>
      <c r="B11" s="17" t="s">
        <v>25</v>
      </c>
      <c r="C11" s="17" t="s">
        <v>25</v>
      </c>
      <c r="D11" s="576"/>
      <c r="E11" s="14" t="s">
        <v>25</v>
      </c>
      <c r="F11" s="579"/>
      <c r="G11" s="6" t="s">
        <v>26</v>
      </c>
      <c r="H11" s="585"/>
      <c r="I11" s="6" t="s">
        <v>127</v>
      </c>
      <c r="J11" s="585"/>
      <c r="K11" s="585"/>
    </row>
    <row r="12" spans="1:11" s="109" customFormat="1" ht="12.75" customHeight="1" x14ac:dyDescent="0.2">
      <c r="A12" s="14" t="s">
        <v>27</v>
      </c>
      <c r="B12" s="14" t="s">
        <v>28</v>
      </c>
      <c r="C12" s="8" t="s">
        <v>28</v>
      </c>
      <c r="D12" s="576"/>
      <c r="E12" s="13" t="s">
        <v>28</v>
      </c>
      <c r="F12" s="579"/>
      <c r="G12" s="8" t="s">
        <v>28</v>
      </c>
      <c r="H12" s="585"/>
      <c r="I12" s="8" t="s">
        <v>28</v>
      </c>
      <c r="J12" s="585"/>
      <c r="K12" s="585"/>
    </row>
    <row r="13" spans="1:11" s="109" customFormat="1" ht="12.75" customHeight="1" x14ac:dyDescent="0.2">
      <c r="A13" s="14" t="s">
        <v>29</v>
      </c>
      <c r="B13" s="14" t="s">
        <v>30</v>
      </c>
      <c r="C13" s="8" t="s">
        <v>30</v>
      </c>
      <c r="D13" s="576"/>
      <c r="E13" s="13" t="s">
        <v>30</v>
      </c>
      <c r="F13" s="579"/>
      <c r="G13" s="8" t="s">
        <v>30</v>
      </c>
      <c r="H13" s="585"/>
      <c r="I13" s="8" t="s">
        <v>30</v>
      </c>
      <c r="J13" s="585"/>
      <c r="K13" s="585"/>
    </row>
    <row r="14" spans="1:11" s="109" customFormat="1" ht="117.75" customHeight="1" x14ac:dyDescent="0.2">
      <c r="A14" s="563" t="s">
        <v>31</v>
      </c>
      <c r="B14" s="17" t="s">
        <v>32</v>
      </c>
      <c r="C14" s="6" t="s">
        <v>33</v>
      </c>
      <c r="D14" s="576"/>
      <c r="E14" s="202" t="s">
        <v>34</v>
      </c>
      <c r="F14" s="579"/>
      <c r="G14" s="107" t="s">
        <v>224</v>
      </c>
      <c r="H14" s="585"/>
      <c r="I14" s="107" t="s">
        <v>323</v>
      </c>
      <c r="J14" s="585"/>
      <c r="K14" s="585"/>
    </row>
    <row r="15" spans="1:11" s="109" customFormat="1" ht="63.75" customHeight="1" x14ac:dyDescent="0.2">
      <c r="A15" s="564"/>
      <c r="B15" s="17"/>
      <c r="C15" s="8"/>
      <c r="D15" s="576"/>
      <c r="E15" s="13"/>
      <c r="F15" s="579"/>
      <c r="G15" s="8"/>
      <c r="H15" s="585"/>
      <c r="I15" s="8"/>
      <c r="J15" s="585"/>
      <c r="K15" s="585"/>
    </row>
    <row r="16" spans="1:11" s="109" customFormat="1" ht="15" customHeight="1" x14ac:dyDescent="0.2">
      <c r="A16" s="18" t="s">
        <v>35</v>
      </c>
      <c r="B16" s="18">
        <v>10.7</v>
      </c>
      <c r="C16" s="8">
        <v>13</v>
      </c>
      <c r="D16" s="576"/>
      <c r="E16" s="13" t="s">
        <v>490</v>
      </c>
      <c r="F16" s="579"/>
      <c r="G16" s="8">
        <v>20</v>
      </c>
      <c r="H16" s="585"/>
      <c r="I16" s="8">
        <v>17</v>
      </c>
      <c r="J16" s="585"/>
      <c r="K16" s="585"/>
    </row>
    <row r="17" spans="1:11" s="178" customFormat="1" ht="25.5" x14ac:dyDescent="0.25">
      <c r="A17" s="19" t="s">
        <v>37</v>
      </c>
      <c r="B17" s="18">
        <v>10</v>
      </c>
      <c r="C17" s="6" t="s">
        <v>38</v>
      </c>
      <c r="D17" s="576"/>
      <c r="E17" s="13">
        <v>9</v>
      </c>
      <c r="F17" s="579"/>
      <c r="G17" s="6" t="s">
        <v>226</v>
      </c>
      <c r="H17" s="585"/>
      <c r="I17" s="8">
        <v>17</v>
      </c>
      <c r="J17" s="585"/>
      <c r="K17" s="585"/>
    </row>
    <row r="18" spans="1:11" s="94" customFormat="1" ht="42" customHeight="1" x14ac:dyDescent="0.25">
      <c r="A18" s="19" t="s">
        <v>39</v>
      </c>
      <c r="B18" s="14" t="s">
        <v>40</v>
      </c>
      <c r="C18" s="6" t="s">
        <v>41</v>
      </c>
      <c r="D18" s="576"/>
      <c r="E18" s="13" t="s">
        <v>42</v>
      </c>
      <c r="F18" s="579"/>
      <c r="G18" s="6" t="s">
        <v>199</v>
      </c>
      <c r="H18" s="585"/>
      <c r="I18" s="6" t="s">
        <v>128</v>
      </c>
      <c r="J18" s="585"/>
      <c r="K18" s="585"/>
    </row>
    <row r="19" spans="1:11" s="109" customFormat="1" ht="12.75" customHeight="1" x14ac:dyDescent="0.2">
      <c r="A19" s="21" t="s">
        <v>43</v>
      </c>
      <c r="B19" s="21"/>
      <c r="C19" s="7"/>
      <c r="D19" s="576"/>
      <c r="E19" s="370"/>
      <c r="F19" s="579"/>
      <c r="G19" s="7"/>
      <c r="H19" s="585"/>
      <c r="I19" s="7"/>
      <c r="J19" s="585"/>
      <c r="K19" s="585"/>
    </row>
    <row r="20" spans="1:11" s="109" customFormat="1" ht="19.5" customHeight="1" x14ac:dyDescent="0.2">
      <c r="A20" s="22" t="s">
        <v>44</v>
      </c>
      <c r="B20" s="5" t="s">
        <v>671</v>
      </c>
      <c r="C20" s="5" t="s">
        <v>671</v>
      </c>
      <c r="D20" s="576"/>
      <c r="E20" s="195" t="s">
        <v>671</v>
      </c>
      <c r="F20" s="579"/>
      <c r="G20" s="5" t="s">
        <v>671</v>
      </c>
      <c r="H20" s="585"/>
      <c r="I20" s="5" t="s">
        <v>671</v>
      </c>
      <c r="J20" s="585"/>
      <c r="K20" s="585"/>
    </row>
    <row r="21" spans="1:11" s="109" customFormat="1" ht="21" customHeight="1" x14ac:dyDescent="0.2">
      <c r="A21" s="22" t="s">
        <v>161</v>
      </c>
      <c r="B21" s="74" t="s">
        <v>672</v>
      </c>
      <c r="C21" s="74" t="s">
        <v>857</v>
      </c>
      <c r="D21" s="576"/>
      <c r="E21" s="74" t="s">
        <v>857</v>
      </c>
      <c r="F21" s="579"/>
      <c r="G21" s="74" t="s">
        <v>857</v>
      </c>
      <c r="H21" s="585"/>
      <c r="I21" s="74" t="s">
        <v>857</v>
      </c>
      <c r="J21" s="585"/>
      <c r="K21" s="585"/>
    </row>
    <row r="22" spans="1:11" s="109" customFormat="1" ht="21" customHeight="1" x14ac:dyDescent="0.2">
      <c r="A22" s="22"/>
      <c r="B22" s="74"/>
      <c r="C22" s="74"/>
      <c r="D22" s="576"/>
      <c r="E22" s="74" t="s">
        <v>725</v>
      </c>
      <c r="F22" s="579"/>
      <c r="G22" s="74"/>
      <c r="H22" s="585"/>
      <c r="I22" s="74"/>
      <c r="J22" s="585"/>
      <c r="K22" s="585"/>
    </row>
    <row r="23" spans="1:11" s="109" customFormat="1" ht="34.5" customHeight="1" x14ac:dyDescent="0.2">
      <c r="A23" s="23" t="s">
        <v>45</v>
      </c>
      <c r="B23" s="5">
        <v>6.2E-2</v>
      </c>
      <c r="C23" s="5">
        <v>6.2E-2</v>
      </c>
      <c r="D23" s="576"/>
      <c r="E23" s="371" t="s">
        <v>726</v>
      </c>
      <c r="F23" s="579"/>
      <c r="G23" s="5">
        <v>6.2E-2</v>
      </c>
      <c r="H23" s="585"/>
      <c r="I23" s="51">
        <v>6.2E-2</v>
      </c>
      <c r="J23" s="585"/>
      <c r="K23" s="585"/>
    </row>
    <row r="24" spans="1:11" s="109" customFormat="1" ht="15" hidden="1" customHeight="1" x14ac:dyDescent="0.2">
      <c r="A24" s="23" t="s">
        <v>46</v>
      </c>
      <c r="B24" s="5" t="s">
        <v>47</v>
      </c>
      <c r="C24" s="5" t="s">
        <v>47</v>
      </c>
      <c r="D24" s="576"/>
      <c r="E24" s="195" t="s">
        <v>47</v>
      </c>
      <c r="F24" s="579"/>
      <c r="G24" s="5" t="s">
        <v>47</v>
      </c>
      <c r="H24" s="5" t="s">
        <v>47</v>
      </c>
      <c r="I24" s="154"/>
      <c r="J24" s="585"/>
      <c r="K24" s="585"/>
    </row>
    <row r="25" spans="1:11" s="109" customFormat="1" ht="15" hidden="1" customHeight="1" x14ac:dyDescent="0.2">
      <c r="A25" s="24" t="s">
        <v>48</v>
      </c>
      <c r="B25" s="4" t="s">
        <v>49</v>
      </c>
      <c r="C25" s="4" t="s">
        <v>49</v>
      </c>
      <c r="D25" s="576"/>
      <c r="E25" s="372" t="s">
        <v>49</v>
      </c>
      <c r="F25" s="579"/>
      <c r="G25" s="4" t="s">
        <v>49</v>
      </c>
      <c r="H25" s="4" t="s">
        <v>49</v>
      </c>
      <c r="I25" s="154"/>
      <c r="J25" s="585"/>
      <c r="K25" s="585"/>
    </row>
    <row r="26" spans="1:11" s="109" customFormat="1" ht="12.75" customHeight="1" x14ac:dyDescent="0.2">
      <c r="A26" s="25" t="s">
        <v>50</v>
      </c>
      <c r="B26" s="412"/>
      <c r="C26" s="25"/>
      <c r="D26" s="576"/>
      <c r="E26" s="25"/>
      <c r="F26" s="579"/>
      <c r="G26" s="25"/>
      <c r="H26" s="25"/>
      <c r="I26" s="25"/>
      <c r="J26" s="585"/>
      <c r="K26" s="585"/>
    </row>
    <row r="27" spans="1:11" s="109" customFormat="1" ht="51" x14ac:dyDescent="0.2">
      <c r="A27" s="22" t="s">
        <v>44</v>
      </c>
      <c r="B27" s="410" t="s">
        <v>51</v>
      </c>
      <c r="C27" s="22" t="s">
        <v>50</v>
      </c>
      <c r="D27" s="576"/>
      <c r="E27" s="410" t="s">
        <v>50</v>
      </c>
      <c r="F27" s="579"/>
      <c r="G27" s="22" t="s">
        <v>50</v>
      </c>
      <c r="H27" s="22" t="s">
        <v>399</v>
      </c>
      <c r="I27" s="22" t="s">
        <v>392</v>
      </c>
      <c r="J27" s="585"/>
      <c r="K27" s="585"/>
    </row>
    <row r="28" spans="1:11" s="109" customFormat="1" x14ac:dyDescent="0.25">
      <c r="A28" s="22" t="s">
        <v>161</v>
      </c>
      <c r="B28" s="407" t="s">
        <v>520</v>
      </c>
      <c r="C28" s="74" t="s">
        <v>687</v>
      </c>
      <c r="D28" s="576"/>
      <c r="E28" s="74" t="s">
        <v>687</v>
      </c>
      <c r="F28" s="579"/>
      <c r="G28" s="75" t="s">
        <v>707</v>
      </c>
      <c r="H28" s="74" t="s">
        <v>322</v>
      </c>
      <c r="I28" s="74" t="s">
        <v>707</v>
      </c>
      <c r="J28" s="585"/>
      <c r="K28" s="585"/>
    </row>
    <row r="29" spans="1:11" s="109" customFormat="1" x14ac:dyDescent="0.2">
      <c r="A29" s="22" t="s">
        <v>736</v>
      </c>
      <c r="B29" s="421">
        <v>4.9000000000000002E-2</v>
      </c>
      <c r="C29" s="5">
        <v>3.4000000000000002E-2</v>
      </c>
      <c r="D29" s="576"/>
      <c r="E29" s="5">
        <v>3.4000000000000002E-2</v>
      </c>
      <c r="F29" s="579"/>
      <c r="G29" s="5">
        <v>3.4000000000000002E-2</v>
      </c>
      <c r="H29" s="74" t="s">
        <v>322</v>
      </c>
      <c r="I29" s="5">
        <v>3.4000000000000002E-2</v>
      </c>
      <c r="J29" s="585"/>
      <c r="K29" s="585"/>
    </row>
    <row r="30" spans="1:11" s="109" customFormat="1" ht="38.25" customHeight="1" x14ac:dyDescent="0.2">
      <c r="A30" s="22" t="s">
        <v>427</v>
      </c>
      <c r="B30" s="420" t="s">
        <v>521</v>
      </c>
      <c r="C30" s="201" t="s">
        <v>708</v>
      </c>
      <c r="D30" s="576"/>
      <c r="E30" s="201" t="s">
        <v>708</v>
      </c>
      <c r="F30" s="579"/>
      <c r="G30" s="201" t="s">
        <v>708</v>
      </c>
      <c r="H30" s="74"/>
      <c r="I30" s="201" t="s">
        <v>708</v>
      </c>
      <c r="J30" s="585"/>
      <c r="K30" s="585"/>
    </row>
    <row r="31" spans="1:11" s="109" customFormat="1" ht="28.5" customHeight="1" x14ac:dyDescent="0.2">
      <c r="A31" s="28" t="s">
        <v>48</v>
      </c>
      <c r="B31" s="415" t="s">
        <v>52</v>
      </c>
      <c r="C31" s="29" t="s">
        <v>53</v>
      </c>
      <c r="D31" s="576"/>
      <c r="E31" s="415" t="s">
        <v>53</v>
      </c>
      <c r="F31" s="579"/>
      <c r="G31" s="29" t="s">
        <v>53</v>
      </c>
      <c r="H31" s="29" t="s">
        <v>53</v>
      </c>
      <c r="I31" s="29" t="s">
        <v>53</v>
      </c>
      <c r="J31" s="585"/>
      <c r="K31" s="585"/>
    </row>
    <row r="32" spans="1:11" s="109" customFormat="1" ht="12.75" customHeight="1" x14ac:dyDescent="0.2">
      <c r="A32" s="25" t="s">
        <v>54</v>
      </c>
      <c r="B32" s="66"/>
      <c r="C32" s="66"/>
      <c r="D32" s="576"/>
      <c r="E32" s="373"/>
      <c r="F32" s="579"/>
      <c r="G32" s="66"/>
      <c r="H32" s="586" t="s">
        <v>318</v>
      </c>
      <c r="I32" s="66"/>
      <c r="J32" s="585"/>
      <c r="K32" s="585"/>
    </row>
    <row r="33" spans="1:11" s="109" customFormat="1" ht="31.5" customHeight="1" x14ac:dyDescent="0.2">
      <c r="A33" s="22" t="s">
        <v>55</v>
      </c>
      <c r="B33" s="22" t="s">
        <v>170</v>
      </c>
      <c r="C33" s="22" t="s">
        <v>170</v>
      </c>
      <c r="D33" s="576"/>
      <c r="E33" s="22" t="s">
        <v>170</v>
      </c>
      <c r="F33" s="579"/>
      <c r="G33" s="22" t="s">
        <v>170</v>
      </c>
      <c r="H33" s="587"/>
      <c r="I33" s="22" t="s">
        <v>170</v>
      </c>
      <c r="J33" s="585"/>
      <c r="K33" s="585"/>
    </row>
    <row r="34" spans="1:11" s="94" customFormat="1" x14ac:dyDescent="0.25">
      <c r="A34" s="40" t="s">
        <v>56</v>
      </c>
      <c r="B34" s="86">
        <v>0.36</v>
      </c>
      <c r="C34" s="86">
        <v>0.36</v>
      </c>
      <c r="D34" s="576"/>
      <c r="E34" s="86">
        <v>0.36</v>
      </c>
      <c r="F34" s="579"/>
      <c r="G34" s="86">
        <v>0.36</v>
      </c>
      <c r="H34" s="587"/>
      <c r="I34" s="86">
        <v>0.36</v>
      </c>
      <c r="J34" s="585"/>
      <c r="K34" s="585"/>
    </row>
    <row r="35" spans="1:11" s="109" customFormat="1" ht="12.75" customHeight="1" x14ac:dyDescent="0.2">
      <c r="A35" s="22" t="s">
        <v>60</v>
      </c>
      <c r="B35" s="26">
        <v>0.25</v>
      </c>
      <c r="C35" s="26">
        <v>0.25</v>
      </c>
      <c r="D35" s="576"/>
      <c r="E35" s="26">
        <v>0.25</v>
      </c>
      <c r="F35" s="579"/>
      <c r="G35" s="26">
        <v>0.25</v>
      </c>
      <c r="H35" s="587"/>
      <c r="I35" s="26">
        <v>0.25</v>
      </c>
      <c r="J35" s="585"/>
      <c r="K35" s="585"/>
    </row>
    <row r="36" spans="1:11" s="109" customFormat="1" ht="12.75" customHeight="1" x14ac:dyDescent="0.2">
      <c r="A36" s="22" t="s">
        <v>57</v>
      </c>
      <c r="B36" s="26">
        <v>0.42</v>
      </c>
      <c r="C36" s="26">
        <v>0.42</v>
      </c>
      <c r="D36" s="576"/>
      <c r="E36" s="26">
        <v>0.42</v>
      </c>
      <c r="F36" s="579"/>
      <c r="G36" s="26">
        <v>0.42</v>
      </c>
      <c r="H36" s="587"/>
      <c r="I36" s="26">
        <v>0.42</v>
      </c>
      <c r="J36" s="585"/>
      <c r="K36" s="585"/>
    </row>
    <row r="37" spans="1:11" s="109" customFormat="1" ht="12.75" customHeight="1" x14ac:dyDescent="0.2">
      <c r="A37" s="28" t="s">
        <v>58</v>
      </c>
      <c r="B37" s="30">
        <v>0</v>
      </c>
      <c r="C37" s="30">
        <v>0</v>
      </c>
      <c r="D37" s="576"/>
      <c r="E37" s="37">
        <v>0</v>
      </c>
      <c r="F37" s="579"/>
      <c r="G37" s="30">
        <v>0</v>
      </c>
      <c r="H37" s="587"/>
      <c r="I37" s="30">
        <v>0</v>
      </c>
      <c r="J37" s="585"/>
      <c r="K37" s="585"/>
    </row>
    <row r="38" spans="1:11" s="109" customFormat="1" ht="12.75" customHeight="1" x14ac:dyDescent="0.2">
      <c r="A38" s="31" t="s">
        <v>59</v>
      </c>
      <c r="B38" s="565" t="s">
        <v>36</v>
      </c>
      <c r="C38" s="565" t="s">
        <v>36</v>
      </c>
      <c r="D38" s="576"/>
      <c r="E38" s="568" t="s">
        <v>36</v>
      </c>
      <c r="F38" s="579"/>
      <c r="G38" s="58"/>
      <c r="H38" s="587"/>
      <c r="I38" s="222"/>
      <c r="J38" s="585"/>
      <c r="K38" s="585"/>
    </row>
    <row r="39" spans="1:11" s="109" customFormat="1" ht="28.5" customHeight="1" x14ac:dyDescent="0.25">
      <c r="A39" s="22" t="s">
        <v>46</v>
      </c>
      <c r="B39" s="566"/>
      <c r="C39" s="566"/>
      <c r="D39" s="576"/>
      <c r="E39" s="569"/>
      <c r="F39" s="579"/>
      <c r="G39" s="80" t="s">
        <v>487</v>
      </c>
      <c r="H39" s="587"/>
      <c r="I39" s="230" t="s">
        <v>400</v>
      </c>
      <c r="J39" s="585"/>
      <c r="K39" s="585"/>
    </row>
    <row r="40" spans="1:11" s="109" customFormat="1" ht="25.5" x14ac:dyDescent="0.2">
      <c r="A40" s="22" t="s">
        <v>55</v>
      </c>
      <c r="B40" s="566"/>
      <c r="C40" s="566"/>
      <c r="D40" s="576"/>
      <c r="E40" s="569"/>
      <c r="F40" s="579"/>
      <c r="G40" s="22" t="s">
        <v>171</v>
      </c>
      <c r="H40" s="587"/>
      <c r="I40" s="22" t="s">
        <v>171</v>
      </c>
      <c r="J40" s="585"/>
      <c r="K40" s="585"/>
    </row>
    <row r="41" spans="1:11" s="109" customFormat="1" x14ac:dyDescent="0.2">
      <c r="A41" s="32" t="s">
        <v>56</v>
      </c>
      <c r="B41" s="566"/>
      <c r="C41" s="566"/>
      <c r="D41" s="576"/>
      <c r="E41" s="569"/>
      <c r="F41" s="579"/>
      <c r="G41" s="60">
        <v>0.57999999999999996</v>
      </c>
      <c r="H41" s="587"/>
      <c r="I41" s="60">
        <v>0.57999999999999996</v>
      </c>
      <c r="J41" s="585"/>
      <c r="K41" s="585"/>
    </row>
    <row r="42" spans="1:11" s="109" customFormat="1" ht="12.75" customHeight="1" x14ac:dyDescent="0.2">
      <c r="A42" s="32" t="s">
        <v>60</v>
      </c>
      <c r="B42" s="566"/>
      <c r="C42" s="566"/>
      <c r="D42" s="576"/>
      <c r="E42" s="569"/>
      <c r="F42" s="579"/>
      <c r="G42" s="26">
        <v>0.25</v>
      </c>
      <c r="H42" s="587"/>
      <c r="I42" s="26">
        <v>0.25</v>
      </c>
      <c r="J42" s="585"/>
      <c r="K42" s="585"/>
    </row>
    <row r="43" spans="1:11" s="109" customFormat="1" ht="12.75" customHeight="1" x14ac:dyDescent="0.2">
      <c r="A43" s="32" t="s">
        <v>57</v>
      </c>
      <c r="B43" s="567"/>
      <c r="C43" s="567"/>
      <c r="D43" s="576"/>
      <c r="E43" s="570"/>
      <c r="F43" s="579"/>
      <c r="G43" s="26">
        <v>0.49</v>
      </c>
      <c r="H43" s="587"/>
      <c r="I43" s="26">
        <v>0.49</v>
      </c>
      <c r="J43" s="585"/>
      <c r="K43" s="585"/>
    </row>
    <row r="44" spans="1:11" s="109" customFormat="1" ht="12.75" customHeight="1" x14ac:dyDescent="0.2">
      <c r="A44" s="25" t="s">
        <v>61</v>
      </c>
      <c r="B44" s="21"/>
      <c r="C44" s="21"/>
      <c r="D44" s="576"/>
      <c r="E44" s="25"/>
      <c r="F44" s="579"/>
      <c r="G44" s="21"/>
      <c r="H44" s="587"/>
      <c r="I44" s="21"/>
      <c r="J44" s="585"/>
      <c r="K44" s="585"/>
    </row>
    <row r="45" spans="1:11" s="109" customFormat="1" ht="25.5" x14ac:dyDescent="0.2">
      <c r="A45" s="22" t="s">
        <v>62</v>
      </c>
      <c r="B45" s="399" t="s">
        <v>518</v>
      </c>
      <c r="C45" s="396" t="s">
        <v>686</v>
      </c>
      <c r="D45" s="576"/>
      <c r="E45" s="394" t="s">
        <v>686</v>
      </c>
      <c r="F45" s="579"/>
      <c r="G45" s="402" t="s">
        <v>686</v>
      </c>
      <c r="H45" s="587"/>
      <c r="I45" s="405" t="s">
        <v>518</v>
      </c>
      <c r="J45" s="585"/>
      <c r="K45" s="585"/>
    </row>
    <row r="46" spans="1:11" s="109" customFormat="1" ht="25.5" x14ac:dyDescent="0.2">
      <c r="A46" s="22" t="s">
        <v>44</v>
      </c>
      <c r="B46" s="398" t="s">
        <v>519</v>
      </c>
      <c r="C46" s="395" t="s">
        <v>519</v>
      </c>
      <c r="D46" s="576"/>
      <c r="E46" s="410" t="s">
        <v>519</v>
      </c>
      <c r="F46" s="579"/>
      <c r="G46" s="401" t="s">
        <v>519</v>
      </c>
      <c r="H46" s="587"/>
      <c r="I46" s="404" t="s">
        <v>519</v>
      </c>
      <c r="J46" s="585"/>
      <c r="K46" s="585"/>
    </row>
    <row r="47" spans="1:11" s="109" customFormat="1" ht="12.75" x14ac:dyDescent="0.2">
      <c r="A47" s="22" t="s">
        <v>737</v>
      </c>
      <c r="B47" s="400" t="s">
        <v>401</v>
      </c>
      <c r="C47" s="397">
        <v>0.72</v>
      </c>
      <c r="D47" s="576"/>
      <c r="E47" s="416">
        <v>0.72</v>
      </c>
      <c r="F47" s="579"/>
      <c r="G47" s="403" t="s">
        <v>401</v>
      </c>
      <c r="H47" s="587"/>
      <c r="I47" s="406" t="s">
        <v>401</v>
      </c>
      <c r="J47" s="585"/>
      <c r="K47" s="585"/>
    </row>
    <row r="48" spans="1:11" s="109" customFormat="1" ht="12.75" x14ac:dyDescent="0.2">
      <c r="A48" s="22" t="s">
        <v>63</v>
      </c>
      <c r="B48" s="27" t="s">
        <v>36</v>
      </c>
      <c r="C48" s="27" t="s">
        <v>36</v>
      </c>
      <c r="D48" s="576"/>
      <c r="E48" s="72" t="s">
        <v>727</v>
      </c>
      <c r="F48" s="579"/>
      <c r="G48" s="27" t="s">
        <v>36</v>
      </c>
      <c r="H48" s="587"/>
      <c r="I48" s="27" t="s">
        <v>36</v>
      </c>
      <c r="J48" s="585"/>
      <c r="K48" s="585"/>
    </row>
    <row r="49" spans="1:11" s="109" customFormat="1" ht="12.75" customHeight="1" x14ac:dyDescent="0.2">
      <c r="A49" s="25" t="s">
        <v>202</v>
      </c>
      <c r="B49" s="25"/>
      <c r="C49" s="25"/>
      <c r="D49" s="576"/>
      <c r="E49" s="25"/>
      <c r="F49" s="579"/>
      <c r="G49" s="25"/>
      <c r="H49" s="25"/>
      <c r="I49" s="25"/>
      <c r="J49" s="585"/>
      <c r="K49" s="585"/>
    </row>
    <row r="50" spans="1:11" s="109" customFormat="1" ht="76.5" x14ac:dyDescent="0.2">
      <c r="A50" s="22" t="s">
        <v>64</v>
      </c>
      <c r="B50" s="27" t="s">
        <v>65</v>
      </c>
      <c r="C50" s="27" t="s">
        <v>684</v>
      </c>
      <c r="D50" s="576"/>
      <c r="E50" s="414" t="s">
        <v>684</v>
      </c>
      <c r="F50" s="579"/>
      <c r="G50" s="414" t="s">
        <v>684</v>
      </c>
      <c r="H50" s="27" t="s">
        <v>405</v>
      </c>
      <c r="I50" s="414" t="s">
        <v>684</v>
      </c>
      <c r="J50" s="585"/>
      <c r="K50" s="585"/>
    </row>
    <row r="51" spans="1:11" s="109" customFormat="1" ht="42" customHeight="1" x14ac:dyDescent="0.2">
      <c r="A51" s="22" t="s">
        <v>161</v>
      </c>
      <c r="B51" s="411" t="s">
        <v>402</v>
      </c>
      <c r="C51" s="72" t="s">
        <v>859</v>
      </c>
      <c r="D51" s="576"/>
      <c r="E51" s="411" t="s">
        <v>859</v>
      </c>
      <c r="F51" s="579"/>
      <c r="G51" s="72" t="s">
        <v>709</v>
      </c>
      <c r="H51" s="72" t="s">
        <v>403</v>
      </c>
      <c r="I51" s="72" t="s">
        <v>713</v>
      </c>
      <c r="J51" s="585"/>
      <c r="K51" s="585"/>
    </row>
    <row r="52" spans="1:11" s="109" customFormat="1" ht="24.75" hidden="1" customHeight="1" x14ac:dyDescent="0.2">
      <c r="A52" s="34" t="s">
        <v>67</v>
      </c>
      <c r="B52" s="34" t="s">
        <v>68</v>
      </c>
      <c r="C52" s="34" t="s">
        <v>68</v>
      </c>
      <c r="D52" s="576"/>
      <c r="E52" s="34" t="s">
        <v>68</v>
      </c>
      <c r="F52" s="579"/>
      <c r="G52" s="34" t="s">
        <v>68</v>
      </c>
      <c r="H52" s="34" t="s">
        <v>68</v>
      </c>
      <c r="I52" s="34" t="s">
        <v>68</v>
      </c>
      <c r="J52" s="585"/>
      <c r="K52" s="585"/>
    </row>
    <row r="53" spans="1:11" s="109" customFormat="1" ht="12.75" customHeight="1" x14ac:dyDescent="0.2">
      <c r="A53" s="25" t="s">
        <v>69</v>
      </c>
      <c r="B53" s="25"/>
      <c r="C53" s="35"/>
      <c r="D53" s="576"/>
      <c r="E53" s="25"/>
      <c r="F53" s="579"/>
      <c r="G53" s="25"/>
      <c r="H53" s="25"/>
      <c r="I53" s="25"/>
      <c r="J53" s="585"/>
      <c r="K53" s="585"/>
    </row>
    <row r="54" spans="1:11" s="109" customFormat="1" ht="127.5" x14ac:dyDescent="0.2">
      <c r="A54" s="28" t="s">
        <v>70</v>
      </c>
      <c r="B54" s="231" t="s">
        <v>407</v>
      </c>
      <c r="C54" s="231" t="s">
        <v>683</v>
      </c>
      <c r="D54" s="577"/>
      <c r="E54" s="231" t="s">
        <v>683</v>
      </c>
      <c r="F54" s="580"/>
      <c r="G54" s="231" t="s">
        <v>706</v>
      </c>
      <c r="H54" s="28" t="s">
        <v>325</v>
      </c>
      <c r="I54" s="231" t="s">
        <v>706</v>
      </c>
      <c r="J54" s="589"/>
      <c r="K54" s="589"/>
    </row>
    <row r="55" spans="1:11" s="109" customFormat="1" ht="12.75" x14ac:dyDescent="0.2">
      <c r="A55" s="25" t="s">
        <v>71</v>
      </c>
      <c r="B55" s="36"/>
      <c r="C55" s="36"/>
      <c r="D55" s="471"/>
      <c r="E55" s="374"/>
      <c r="F55" s="374"/>
      <c r="G55" s="36"/>
      <c r="H55" s="586" t="s">
        <v>318</v>
      </c>
      <c r="I55" s="82"/>
      <c r="J55" s="82"/>
      <c r="K55" s="82"/>
    </row>
    <row r="56" spans="1:11" s="109" customFormat="1" ht="66" customHeight="1" x14ac:dyDescent="0.2">
      <c r="A56" s="22" t="s">
        <v>175</v>
      </c>
      <c r="B56" s="27" t="s">
        <v>176</v>
      </c>
      <c r="C56" s="27" t="s">
        <v>330</v>
      </c>
      <c r="D56" s="472" t="s">
        <v>625</v>
      </c>
      <c r="E56" s="22" t="s">
        <v>331</v>
      </c>
      <c r="F56" s="410" t="s">
        <v>624</v>
      </c>
      <c r="G56" s="27" t="s">
        <v>862</v>
      </c>
      <c r="H56" s="587"/>
      <c r="I56" s="81" t="s">
        <v>332</v>
      </c>
      <c r="J56" s="197" t="s">
        <v>333</v>
      </c>
      <c r="K56" s="161" t="s">
        <v>334</v>
      </c>
    </row>
    <row r="57" spans="1:11" s="109" customFormat="1" ht="53.25" customHeight="1" x14ac:dyDescent="0.2">
      <c r="A57" s="22" t="s">
        <v>72</v>
      </c>
      <c r="B57" s="22" t="s">
        <v>73</v>
      </c>
      <c r="C57" s="410" t="s">
        <v>562</v>
      </c>
      <c r="D57" s="451" t="s">
        <v>562</v>
      </c>
      <c r="E57" s="22" t="s">
        <v>562</v>
      </c>
      <c r="F57" s="410" t="s">
        <v>626</v>
      </c>
      <c r="G57" s="22" t="s">
        <v>710</v>
      </c>
      <c r="H57" s="587"/>
      <c r="I57" s="81" t="s">
        <v>188</v>
      </c>
      <c r="J57" s="81" t="s">
        <v>190</v>
      </c>
      <c r="K57" s="81" t="s">
        <v>184</v>
      </c>
    </row>
    <row r="58" spans="1:11" s="109" customFormat="1" ht="43.5" customHeight="1" x14ac:dyDescent="0.2">
      <c r="A58" s="22" t="s">
        <v>74</v>
      </c>
      <c r="B58" s="22" t="s">
        <v>75</v>
      </c>
      <c r="C58" s="22" t="s">
        <v>597</v>
      </c>
      <c r="D58" s="451" t="s">
        <v>597</v>
      </c>
      <c r="E58" s="22" t="s">
        <v>76</v>
      </c>
      <c r="F58" s="410" t="s">
        <v>76</v>
      </c>
      <c r="G58" s="22" t="s">
        <v>711</v>
      </c>
      <c r="H58" s="587"/>
      <c r="I58" s="81" t="s">
        <v>189</v>
      </c>
      <c r="J58" s="81" t="s">
        <v>189</v>
      </c>
      <c r="K58" s="161" t="s">
        <v>870</v>
      </c>
    </row>
    <row r="59" spans="1:11" s="109" customFormat="1" ht="120" customHeight="1" x14ac:dyDescent="0.2">
      <c r="A59" s="28" t="s">
        <v>77</v>
      </c>
      <c r="B59" s="28" t="s">
        <v>78</v>
      </c>
      <c r="C59" s="28" t="s">
        <v>682</v>
      </c>
      <c r="D59" s="458" t="s">
        <v>693</v>
      </c>
      <c r="E59" s="28" t="s">
        <v>682</v>
      </c>
      <c r="F59" s="28" t="s">
        <v>491</v>
      </c>
      <c r="G59" s="28" t="s">
        <v>417</v>
      </c>
      <c r="H59" s="587"/>
      <c r="I59" s="83" t="s">
        <v>244</v>
      </c>
      <c r="J59" s="83" t="s">
        <v>243</v>
      </c>
      <c r="K59" s="81" t="s">
        <v>183</v>
      </c>
    </row>
    <row r="60" spans="1:11" s="109" customFormat="1" ht="12.75" x14ac:dyDescent="0.2">
      <c r="A60" s="25" t="s">
        <v>79</v>
      </c>
      <c r="B60" s="417"/>
      <c r="C60" s="36"/>
      <c r="D60" s="473"/>
      <c r="E60" s="374"/>
      <c r="F60" s="374"/>
      <c r="G60" s="36"/>
      <c r="H60" s="587"/>
      <c r="I60" s="36"/>
      <c r="J60" s="36"/>
      <c r="K60" s="36"/>
    </row>
    <row r="61" spans="1:11" s="109" customFormat="1" ht="22.5" customHeight="1" x14ac:dyDescent="0.2">
      <c r="A61" s="22" t="s">
        <v>200</v>
      </c>
      <c r="B61" s="413" t="s">
        <v>408</v>
      </c>
      <c r="C61" s="515" t="s">
        <v>879</v>
      </c>
      <c r="D61" s="515" t="s">
        <v>879</v>
      </c>
      <c r="E61" s="515" t="s">
        <v>879</v>
      </c>
      <c r="F61" s="515" t="s">
        <v>879</v>
      </c>
      <c r="G61" s="515" t="s">
        <v>879</v>
      </c>
      <c r="H61" s="587"/>
      <c r="I61" s="515" t="s">
        <v>879</v>
      </c>
      <c r="J61" s="515" t="s">
        <v>879</v>
      </c>
      <c r="K61" s="515" t="s">
        <v>879</v>
      </c>
    </row>
    <row r="62" spans="1:11" s="109" customFormat="1" ht="18.75" customHeight="1" x14ac:dyDescent="0.2">
      <c r="A62" s="28" t="s">
        <v>80</v>
      </c>
      <c r="B62" s="418" t="s">
        <v>408</v>
      </c>
      <c r="C62" s="516" t="s">
        <v>879</v>
      </c>
      <c r="D62" s="516" t="s">
        <v>879</v>
      </c>
      <c r="E62" s="516" t="s">
        <v>879</v>
      </c>
      <c r="F62" s="516" t="s">
        <v>879</v>
      </c>
      <c r="G62" s="516" t="s">
        <v>879</v>
      </c>
      <c r="H62" s="587"/>
      <c r="I62" s="516" t="s">
        <v>879</v>
      </c>
      <c r="J62" s="516" t="s">
        <v>879</v>
      </c>
      <c r="K62" s="516" t="s">
        <v>879</v>
      </c>
    </row>
    <row r="63" spans="1:11" s="109" customFormat="1" ht="12.75" x14ac:dyDescent="0.2">
      <c r="A63" s="25" t="s">
        <v>81</v>
      </c>
      <c r="B63" s="36"/>
      <c r="C63" s="36"/>
      <c r="D63" s="473"/>
      <c r="E63" s="374"/>
      <c r="F63" s="374"/>
      <c r="G63" s="36"/>
      <c r="H63" s="587"/>
      <c r="I63" s="82"/>
      <c r="J63" s="82"/>
      <c r="K63" s="156"/>
    </row>
    <row r="64" spans="1:11" s="109" customFormat="1" ht="102" x14ac:dyDescent="0.2">
      <c r="A64" s="22" t="s">
        <v>200</v>
      </c>
      <c r="B64" s="22" t="s">
        <v>644</v>
      </c>
      <c r="C64" s="22" t="s">
        <v>856</v>
      </c>
      <c r="D64" s="451" t="s">
        <v>777</v>
      </c>
      <c r="E64" s="22" t="s">
        <v>860</v>
      </c>
      <c r="F64" s="410" t="s">
        <v>860</v>
      </c>
      <c r="G64" s="22" t="s">
        <v>863</v>
      </c>
      <c r="H64" s="587"/>
      <c r="I64" s="161" t="s">
        <v>878</v>
      </c>
      <c r="J64" s="161" t="s">
        <v>867</v>
      </c>
      <c r="K64" s="161" t="s">
        <v>868</v>
      </c>
    </row>
    <row r="65" spans="1:11" s="94" customFormat="1" ht="12.75" x14ac:dyDescent="0.25">
      <c r="A65" s="89" t="s">
        <v>80</v>
      </c>
      <c r="B65" s="67">
        <v>0.82</v>
      </c>
      <c r="C65" s="104">
        <v>0.8</v>
      </c>
      <c r="D65" s="474">
        <v>0.8</v>
      </c>
      <c r="E65" s="104">
        <v>0.8</v>
      </c>
      <c r="F65" s="104">
        <v>0.8</v>
      </c>
      <c r="G65" s="104">
        <v>0.82</v>
      </c>
      <c r="H65" s="587"/>
      <c r="I65" s="155">
        <v>0.82</v>
      </c>
      <c r="J65" s="155" t="s">
        <v>36</v>
      </c>
      <c r="K65" s="155">
        <v>0.8</v>
      </c>
    </row>
    <row r="66" spans="1:11" s="109" customFormat="1" ht="12.75" x14ac:dyDescent="0.2">
      <c r="A66" s="25" t="s">
        <v>82</v>
      </c>
      <c r="B66" s="38"/>
      <c r="C66" s="38"/>
      <c r="D66" s="475"/>
      <c r="E66" s="38"/>
      <c r="F66" s="38"/>
      <c r="G66" s="38"/>
      <c r="H66" s="587"/>
      <c r="I66" s="82"/>
      <c r="J66" s="82"/>
      <c r="K66" s="82"/>
    </row>
    <row r="67" spans="1:11" s="52" customFormat="1" ht="28.15" customHeight="1" x14ac:dyDescent="0.25">
      <c r="A67" s="22" t="s">
        <v>83</v>
      </c>
      <c r="B67" s="26" t="s">
        <v>84</v>
      </c>
      <c r="C67" s="22" t="s">
        <v>84</v>
      </c>
      <c r="D67" s="451" t="s">
        <v>84</v>
      </c>
      <c r="E67" s="22" t="s">
        <v>84</v>
      </c>
      <c r="F67" s="410" t="s">
        <v>84</v>
      </c>
      <c r="G67" s="26" t="s">
        <v>84</v>
      </c>
      <c r="H67" s="587"/>
      <c r="I67" s="81" t="s">
        <v>227</v>
      </c>
      <c r="J67" s="81" t="s">
        <v>227</v>
      </c>
      <c r="K67" s="81" t="s">
        <v>227</v>
      </c>
    </row>
    <row r="68" spans="1:11" s="109" customFormat="1" ht="15" customHeight="1" x14ac:dyDescent="0.2">
      <c r="A68" s="22" t="s">
        <v>85</v>
      </c>
      <c r="B68" s="22" t="s">
        <v>86</v>
      </c>
      <c r="C68" s="410" t="s">
        <v>86</v>
      </c>
      <c r="D68" s="451" t="s">
        <v>86</v>
      </c>
      <c r="E68" s="410" t="s">
        <v>86</v>
      </c>
      <c r="F68" s="410" t="s">
        <v>86</v>
      </c>
      <c r="G68" s="22" t="s">
        <v>86</v>
      </c>
      <c r="H68" s="587"/>
      <c r="I68" s="112" t="s">
        <v>228</v>
      </c>
      <c r="J68" s="112" t="s">
        <v>228</v>
      </c>
      <c r="K68" s="156" t="s">
        <v>228</v>
      </c>
    </row>
    <row r="69" spans="1:11" s="109" customFormat="1" ht="12.75" x14ac:dyDescent="0.2">
      <c r="A69" s="22" t="s">
        <v>172</v>
      </c>
      <c r="B69" s="33" t="s">
        <v>522</v>
      </c>
      <c r="C69" s="22" t="s">
        <v>681</v>
      </c>
      <c r="D69" s="410" t="s">
        <v>681</v>
      </c>
      <c r="E69" s="410" t="s">
        <v>681</v>
      </c>
      <c r="F69" s="410" t="s">
        <v>681</v>
      </c>
      <c r="G69" s="410" t="s">
        <v>681</v>
      </c>
      <c r="H69" s="587"/>
      <c r="I69" s="410" t="s">
        <v>681</v>
      </c>
      <c r="J69" s="410" t="s">
        <v>681</v>
      </c>
      <c r="K69" s="81" t="s">
        <v>239</v>
      </c>
    </row>
    <row r="70" spans="1:11" s="94" customFormat="1" ht="45" customHeight="1" x14ac:dyDescent="0.25">
      <c r="A70" s="40" t="s">
        <v>162</v>
      </c>
      <c r="B70" s="40" t="s">
        <v>36</v>
      </c>
      <c r="C70" s="40" t="s">
        <v>560</v>
      </c>
      <c r="D70" s="40" t="s">
        <v>560</v>
      </c>
      <c r="E70" s="40" t="s">
        <v>560</v>
      </c>
      <c r="F70" s="40" t="s">
        <v>560</v>
      </c>
      <c r="G70" s="40" t="s">
        <v>561</v>
      </c>
      <c r="H70" s="587"/>
      <c r="I70" s="40" t="s">
        <v>561</v>
      </c>
      <c r="J70" s="40" t="s">
        <v>561</v>
      </c>
      <c r="K70" s="40" t="s">
        <v>561</v>
      </c>
    </row>
    <row r="71" spans="1:11" s="409" customFormat="1" ht="45" customHeight="1" x14ac:dyDescent="0.25">
      <c r="A71" s="40" t="s">
        <v>679</v>
      </c>
      <c r="B71" s="40"/>
      <c r="C71" s="40" t="s">
        <v>680</v>
      </c>
      <c r="D71" s="40" t="s">
        <v>680</v>
      </c>
      <c r="E71" s="40" t="s">
        <v>680</v>
      </c>
      <c r="F71" s="40" t="s">
        <v>680</v>
      </c>
      <c r="G71" s="40" t="s">
        <v>702</v>
      </c>
      <c r="H71" s="587"/>
      <c r="I71" s="40"/>
      <c r="J71" s="40"/>
      <c r="K71" s="40"/>
    </row>
    <row r="72" spans="1:11" s="109" customFormat="1" ht="15" customHeight="1" x14ac:dyDescent="0.2">
      <c r="A72" s="22" t="s">
        <v>87</v>
      </c>
      <c r="B72" s="33" t="s">
        <v>36</v>
      </c>
      <c r="C72" s="33" t="s">
        <v>36</v>
      </c>
      <c r="D72" s="33" t="s">
        <v>36</v>
      </c>
      <c r="E72" s="33" t="s">
        <v>88</v>
      </c>
      <c r="F72" s="33" t="s">
        <v>88</v>
      </c>
      <c r="G72" s="33" t="s">
        <v>36</v>
      </c>
      <c r="H72" s="587"/>
      <c r="I72" s="156" t="s">
        <v>36</v>
      </c>
      <c r="J72" s="156" t="s">
        <v>36</v>
      </c>
      <c r="K72" s="195" t="s">
        <v>88</v>
      </c>
    </row>
    <row r="73" spans="1:11" s="109" customFormat="1" ht="15" customHeight="1" x14ac:dyDescent="0.2">
      <c r="A73" s="22" t="s">
        <v>181</v>
      </c>
      <c r="B73" s="33" t="s">
        <v>36</v>
      </c>
      <c r="C73" s="33" t="s">
        <v>36</v>
      </c>
      <c r="D73" s="33" t="s">
        <v>36</v>
      </c>
      <c r="E73" s="33" t="s">
        <v>193</v>
      </c>
      <c r="F73" s="33" t="s">
        <v>193</v>
      </c>
      <c r="G73" s="33" t="s">
        <v>36</v>
      </c>
      <c r="H73" s="587"/>
      <c r="I73" s="156" t="s">
        <v>36</v>
      </c>
      <c r="J73" s="156" t="s">
        <v>36</v>
      </c>
      <c r="K73" s="156"/>
    </row>
    <row r="74" spans="1:11" s="52" customFormat="1" ht="12.75" x14ac:dyDescent="0.25">
      <c r="A74" s="22" t="s">
        <v>177</v>
      </c>
      <c r="B74" s="22" t="s">
        <v>36</v>
      </c>
      <c r="C74" s="22" t="s">
        <v>36</v>
      </c>
      <c r="D74" s="410" t="s">
        <v>36</v>
      </c>
      <c r="E74" s="22" t="s">
        <v>563</v>
      </c>
      <c r="F74" s="410" t="s">
        <v>563</v>
      </c>
      <c r="G74" s="22" t="s">
        <v>36</v>
      </c>
      <c r="H74" s="587"/>
      <c r="I74" s="81" t="s">
        <v>36</v>
      </c>
      <c r="J74" s="81" t="s">
        <v>36</v>
      </c>
      <c r="K74" s="197" t="s">
        <v>869</v>
      </c>
    </row>
    <row r="75" spans="1:11" s="52" customFormat="1" ht="15" customHeight="1" x14ac:dyDescent="0.25">
      <c r="A75" s="22" t="s">
        <v>174</v>
      </c>
      <c r="B75" s="22" t="s">
        <v>36</v>
      </c>
      <c r="C75" s="22" t="s">
        <v>36</v>
      </c>
      <c r="D75" s="410" t="s">
        <v>36</v>
      </c>
      <c r="E75" s="22" t="s">
        <v>294</v>
      </c>
      <c r="F75" s="410" t="s">
        <v>294</v>
      </c>
      <c r="G75" s="22" t="s">
        <v>36</v>
      </c>
      <c r="H75" s="587"/>
      <c r="I75" s="81" t="s">
        <v>36</v>
      </c>
      <c r="J75" s="81" t="s">
        <v>36</v>
      </c>
      <c r="K75" s="81" t="s">
        <v>328</v>
      </c>
    </row>
    <row r="76" spans="1:11" s="109" customFormat="1" ht="15" customHeight="1" x14ac:dyDescent="0.2">
      <c r="A76" s="22" t="s">
        <v>89</v>
      </c>
      <c r="B76" s="33" t="s">
        <v>36</v>
      </c>
      <c r="C76" s="33" t="s">
        <v>90</v>
      </c>
      <c r="D76" s="33" t="s">
        <v>90</v>
      </c>
      <c r="E76" s="33" t="s">
        <v>90</v>
      </c>
      <c r="F76" s="33" t="s">
        <v>90</v>
      </c>
      <c r="G76" s="33" t="s">
        <v>36</v>
      </c>
      <c r="H76" s="587"/>
      <c r="I76" s="156" t="s">
        <v>36</v>
      </c>
      <c r="J76" s="156" t="s">
        <v>36</v>
      </c>
      <c r="K76" s="156" t="s">
        <v>90</v>
      </c>
    </row>
    <row r="77" spans="1:11" s="52" customFormat="1" ht="12.75" x14ac:dyDescent="0.25">
      <c r="A77" s="22" t="s">
        <v>178</v>
      </c>
      <c r="B77" s="22" t="s">
        <v>36</v>
      </c>
      <c r="C77" s="22" t="s">
        <v>564</v>
      </c>
      <c r="D77" s="410" t="s">
        <v>564</v>
      </c>
      <c r="E77" s="22" t="s">
        <v>564</v>
      </c>
      <c r="F77" s="410" t="s">
        <v>564</v>
      </c>
      <c r="G77" s="22" t="s">
        <v>36</v>
      </c>
      <c r="H77" s="587"/>
      <c r="I77" s="81" t="s">
        <v>36</v>
      </c>
      <c r="J77" s="81" t="s">
        <v>36</v>
      </c>
      <c r="K77" s="197" t="s">
        <v>874</v>
      </c>
    </row>
    <row r="78" spans="1:11" s="109" customFormat="1" ht="34.5" customHeight="1" x14ac:dyDescent="0.2">
      <c r="A78" s="22" t="s">
        <v>91</v>
      </c>
      <c r="B78" s="22" t="s">
        <v>92</v>
      </c>
      <c r="C78" s="410" t="s">
        <v>565</v>
      </c>
      <c r="D78" s="410" t="s">
        <v>565</v>
      </c>
      <c r="E78" s="410" t="s">
        <v>565</v>
      </c>
      <c r="F78" s="410" t="s">
        <v>565</v>
      </c>
      <c r="G78" s="22" t="s">
        <v>701</v>
      </c>
      <c r="H78" s="587"/>
      <c r="I78" s="22" t="s">
        <v>701</v>
      </c>
      <c r="J78" s="81" t="s">
        <v>92</v>
      </c>
      <c r="K78" s="81" t="s">
        <v>92</v>
      </c>
    </row>
    <row r="79" spans="1:11" s="109" customFormat="1" ht="51" x14ac:dyDescent="0.2">
      <c r="A79" s="22" t="s">
        <v>93</v>
      </c>
      <c r="B79" s="22" t="s">
        <v>94</v>
      </c>
      <c r="C79" s="22" t="s">
        <v>678</v>
      </c>
      <c r="D79" s="410" t="s">
        <v>678</v>
      </c>
      <c r="E79" s="410" t="s">
        <v>678</v>
      </c>
      <c r="F79" s="410" t="s">
        <v>678</v>
      </c>
      <c r="G79" s="22" t="s">
        <v>864</v>
      </c>
      <c r="H79" s="587"/>
      <c r="I79" s="156" t="s">
        <v>241</v>
      </c>
      <c r="J79" s="467" t="s">
        <v>639</v>
      </c>
      <c r="K79" s="194" t="s">
        <v>591</v>
      </c>
    </row>
    <row r="80" spans="1:11" s="109" customFormat="1" ht="12.75" x14ac:dyDescent="0.2">
      <c r="A80" s="31" t="s">
        <v>95</v>
      </c>
      <c r="B80" s="39"/>
      <c r="C80" s="39"/>
      <c r="D80" s="476"/>
      <c r="E80" s="323"/>
      <c r="F80" s="323"/>
      <c r="G80" s="39"/>
      <c r="H80" s="587"/>
      <c r="I80" s="82"/>
      <c r="J80" s="82"/>
      <c r="K80" s="82"/>
    </row>
    <row r="81" spans="1:11" s="109" customFormat="1" ht="25.5" x14ac:dyDescent="0.2">
      <c r="A81" s="26" t="s">
        <v>191</v>
      </c>
      <c r="B81" s="22" t="s">
        <v>194</v>
      </c>
      <c r="C81" s="22" t="s">
        <v>201</v>
      </c>
      <c r="D81" s="451" t="s">
        <v>694</v>
      </c>
      <c r="E81" s="22" t="s">
        <v>566</v>
      </c>
      <c r="F81" s="410" t="s">
        <v>566</v>
      </c>
      <c r="G81" s="22" t="s">
        <v>395</v>
      </c>
      <c r="H81" s="587"/>
      <c r="I81" s="81" t="s">
        <v>192</v>
      </c>
      <c r="J81" s="81" t="s">
        <v>192</v>
      </c>
      <c r="K81" s="81" t="s">
        <v>719</v>
      </c>
    </row>
    <row r="82" spans="1:11" s="52" customFormat="1" ht="12.75" x14ac:dyDescent="0.25">
      <c r="A82" s="23" t="s">
        <v>96</v>
      </c>
      <c r="B82" s="378" t="s">
        <v>661</v>
      </c>
      <c r="C82" s="198">
        <v>0.65</v>
      </c>
      <c r="D82" s="451" t="s">
        <v>697</v>
      </c>
      <c r="E82" s="198" t="s">
        <v>492</v>
      </c>
      <c r="F82" s="198" t="s">
        <v>492</v>
      </c>
      <c r="G82" s="198" t="s">
        <v>699</v>
      </c>
      <c r="H82" s="587"/>
      <c r="I82" s="199">
        <v>0.6</v>
      </c>
      <c r="J82" s="199">
        <v>0.6</v>
      </c>
      <c r="K82" s="199">
        <v>0.6</v>
      </c>
    </row>
    <row r="83" spans="1:11" s="94" customFormat="1" ht="12.75" x14ac:dyDescent="0.25">
      <c r="A83" s="162" t="s">
        <v>182</v>
      </c>
      <c r="B83" s="87">
        <v>0.85499999999999998</v>
      </c>
      <c r="C83" s="192">
        <v>0.95</v>
      </c>
      <c r="D83" s="477" t="s">
        <v>695</v>
      </c>
      <c r="E83" s="67">
        <v>0.95</v>
      </c>
      <c r="F83" s="67">
        <v>0.95</v>
      </c>
      <c r="G83" s="67" t="s">
        <v>700</v>
      </c>
      <c r="H83" s="587"/>
      <c r="I83" s="163">
        <v>0.9</v>
      </c>
      <c r="J83" s="163">
        <v>0.95</v>
      </c>
      <c r="K83" s="433">
        <v>0.95</v>
      </c>
    </row>
    <row r="84" spans="1:11" s="94" customFormat="1" ht="14.25" x14ac:dyDescent="0.25">
      <c r="A84" s="88" t="s">
        <v>186</v>
      </c>
      <c r="B84" s="89" t="s">
        <v>523</v>
      </c>
      <c r="C84" s="491" t="s">
        <v>677</v>
      </c>
      <c r="D84" s="477" t="s">
        <v>696</v>
      </c>
      <c r="E84" s="89" t="s">
        <v>730</v>
      </c>
      <c r="F84" s="89" t="s">
        <v>730</v>
      </c>
      <c r="G84" s="89" t="s">
        <v>396</v>
      </c>
      <c r="H84" s="587"/>
      <c r="I84" s="164" t="s">
        <v>245</v>
      </c>
      <c r="J84" s="164" t="s">
        <v>724</v>
      </c>
      <c r="K84" s="164" t="s">
        <v>724</v>
      </c>
    </row>
    <row r="85" spans="1:11" s="109" customFormat="1" ht="12.75" customHeight="1" x14ac:dyDescent="0.2">
      <c r="A85" s="41" t="s">
        <v>97</v>
      </c>
      <c r="B85" s="41"/>
      <c r="C85" s="41"/>
      <c r="D85" s="573" t="s">
        <v>665</v>
      </c>
      <c r="E85" s="41"/>
      <c r="F85" s="41"/>
      <c r="G85" s="41"/>
      <c r="H85" s="587"/>
      <c r="I85" s="41"/>
      <c r="J85" s="41"/>
      <c r="K85" s="82"/>
    </row>
    <row r="86" spans="1:11" s="109" customFormat="1" ht="81.75" customHeight="1" x14ac:dyDescent="0.2">
      <c r="A86" s="22" t="s">
        <v>98</v>
      </c>
      <c r="B86" s="22" t="s">
        <v>36</v>
      </c>
      <c r="C86" s="22" t="s">
        <v>664</v>
      </c>
      <c r="D86" s="574"/>
      <c r="E86" s="410" t="s">
        <v>627</v>
      </c>
      <c r="F86" s="410" t="s">
        <v>627</v>
      </c>
      <c r="G86" s="22" t="s">
        <v>36</v>
      </c>
      <c r="H86" s="587"/>
      <c r="I86" s="22" t="s">
        <v>36</v>
      </c>
      <c r="J86" s="22" t="s">
        <v>36</v>
      </c>
      <c r="K86" s="161" t="s">
        <v>242</v>
      </c>
    </row>
    <row r="87" spans="1:11" s="109" customFormat="1" ht="57" x14ac:dyDescent="0.2">
      <c r="A87" s="22" t="s">
        <v>99</v>
      </c>
      <c r="B87" s="22" t="s">
        <v>36</v>
      </c>
      <c r="C87" s="22" t="s">
        <v>676</v>
      </c>
      <c r="D87" s="574"/>
      <c r="E87" s="410" t="s">
        <v>729</v>
      </c>
      <c r="F87" s="410" t="s">
        <v>729</v>
      </c>
      <c r="G87" s="22" t="s">
        <v>36</v>
      </c>
      <c r="H87" s="587"/>
      <c r="I87" s="22" t="s">
        <v>36</v>
      </c>
      <c r="J87" s="22" t="s">
        <v>36</v>
      </c>
      <c r="K87" s="161" t="s">
        <v>871</v>
      </c>
    </row>
    <row r="88" spans="1:11" s="109" customFormat="1" ht="29.25" hidden="1" customHeight="1" x14ac:dyDescent="0.2">
      <c r="A88" s="22" t="s">
        <v>324</v>
      </c>
      <c r="B88" s="22"/>
      <c r="C88" s="85" t="s">
        <v>567</v>
      </c>
      <c r="D88" s="574"/>
      <c r="E88" s="85" t="s">
        <v>628</v>
      </c>
      <c r="F88" s="85" t="s">
        <v>628</v>
      </c>
      <c r="G88" s="22" t="s">
        <v>36</v>
      </c>
      <c r="H88" s="587"/>
      <c r="I88" s="22"/>
      <c r="J88" s="22"/>
      <c r="K88" s="81" t="s">
        <v>329</v>
      </c>
    </row>
    <row r="89" spans="1:11" s="109" customFormat="1" ht="42.75" customHeight="1" x14ac:dyDescent="0.2">
      <c r="A89" s="28" t="s">
        <v>173</v>
      </c>
      <c r="B89" s="28" t="s">
        <v>36</v>
      </c>
      <c r="C89" s="22" t="s">
        <v>662</v>
      </c>
      <c r="D89" s="574"/>
      <c r="E89" s="416">
        <v>0.9</v>
      </c>
      <c r="F89" s="416">
        <v>0.9</v>
      </c>
      <c r="G89" s="28" t="s">
        <v>36</v>
      </c>
      <c r="H89" s="587"/>
      <c r="I89" s="28" t="s">
        <v>36</v>
      </c>
      <c r="J89" s="28" t="s">
        <v>36</v>
      </c>
      <c r="K89" s="83" t="s">
        <v>187</v>
      </c>
    </row>
    <row r="90" spans="1:11" s="109" customFormat="1" ht="12.75" customHeight="1" x14ac:dyDescent="0.2">
      <c r="A90" s="31" t="s">
        <v>100</v>
      </c>
      <c r="B90" s="31"/>
      <c r="C90" s="31"/>
      <c r="D90" s="574"/>
      <c r="E90" s="31"/>
      <c r="F90" s="581" t="s">
        <v>623</v>
      </c>
      <c r="G90" s="31"/>
      <c r="H90" s="587"/>
      <c r="I90" s="82"/>
      <c r="J90" s="82"/>
      <c r="K90" s="31"/>
    </row>
    <row r="91" spans="1:11" s="109" customFormat="1" ht="12.75" customHeight="1" x14ac:dyDescent="0.2">
      <c r="A91" s="22" t="s">
        <v>101</v>
      </c>
      <c r="B91" s="33" t="s">
        <v>36</v>
      </c>
      <c r="C91" s="33" t="s">
        <v>36</v>
      </c>
      <c r="D91" s="574"/>
      <c r="E91" s="33" t="s">
        <v>489</v>
      </c>
      <c r="F91" s="582"/>
      <c r="G91" s="33" t="s">
        <v>36</v>
      </c>
      <c r="H91" s="587"/>
      <c r="I91" s="156" t="s">
        <v>36</v>
      </c>
      <c r="J91" s="156" t="s">
        <v>36</v>
      </c>
      <c r="K91" s="33" t="s">
        <v>873</v>
      </c>
    </row>
    <row r="92" spans="1:11" s="52" customFormat="1" ht="25.5" x14ac:dyDescent="0.25">
      <c r="A92" s="22" t="s">
        <v>179</v>
      </c>
      <c r="B92" s="22" t="s">
        <v>36</v>
      </c>
      <c r="C92" s="22" t="s">
        <v>36</v>
      </c>
      <c r="D92" s="574"/>
      <c r="E92" s="22" t="s">
        <v>731</v>
      </c>
      <c r="F92" s="582"/>
      <c r="G92" s="22" t="s">
        <v>36</v>
      </c>
      <c r="H92" s="587"/>
      <c r="I92" s="81" t="s">
        <v>36</v>
      </c>
      <c r="J92" s="81" t="s">
        <v>36</v>
      </c>
      <c r="K92" s="22" t="s">
        <v>872</v>
      </c>
    </row>
    <row r="93" spans="1:11" s="109" customFormat="1" ht="12.75" customHeight="1" x14ac:dyDescent="0.2">
      <c r="A93" s="25" t="s">
        <v>102</v>
      </c>
      <c r="B93" s="39"/>
      <c r="C93" s="39"/>
      <c r="D93" s="574"/>
      <c r="E93" s="323"/>
      <c r="F93" s="582"/>
      <c r="G93" s="323"/>
      <c r="H93" s="587"/>
      <c r="I93" s="323"/>
      <c r="J93" s="39"/>
      <c r="K93" s="39"/>
    </row>
    <row r="94" spans="1:11" s="179" customFormat="1" ht="14.25" customHeight="1" x14ac:dyDescent="0.2">
      <c r="A94" s="33" t="s">
        <v>103</v>
      </c>
      <c r="B94" s="42" t="s">
        <v>104</v>
      </c>
      <c r="C94" s="42" t="s">
        <v>104</v>
      </c>
      <c r="D94" s="574"/>
      <c r="E94" s="324" t="s">
        <v>104</v>
      </c>
      <c r="F94" s="582"/>
      <c r="G94" s="324" t="s">
        <v>326</v>
      </c>
      <c r="H94" s="587"/>
      <c r="I94" s="324" t="s">
        <v>326</v>
      </c>
      <c r="J94" s="590" t="s">
        <v>229</v>
      </c>
      <c r="K94" s="590" t="s">
        <v>229</v>
      </c>
    </row>
    <row r="95" spans="1:11" s="109" customFormat="1" ht="12.75" customHeight="1" x14ac:dyDescent="0.2">
      <c r="A95" s="22" t="s">
        <v>105</v>
      </c>
      <c r="B95" s="43" t="s">
        <v>106</v>
      </c>
      <c r="C95" s="43" t="s">
        <v>106</v>
      </c>
      <c r="D95" s="574"/>
      <c r="E95" s="325" t="s">
        <v>106</v>
      </c>
      <c r="F95" s="582"/>
      <c r="G95" s="325" t="s">
        <v>106</v>
      </c>
      <c r="H95" s="587"/>
      <c r="I95" s="325" t="s">
        <v>106</v>
      </c>
      <c r="J95" s="590"/>
      <c r="K95" s="590"/>
    </row>
    <row r="96" spans="1:11" s="109" customFormat="1" ht="12.75" customHeight="1" x14ac:dyDescent="0.2">
      <c r="A96" s="22" t="s">
        <v>673</v>
      </c>
      <c r="B96" s="44">
        <v>0.8</v>
      </c>
      <c r="C96" s="44" t="s">
        <v>674</v>
      </c>
      <c r="D96" s="574"/>
      <c r="E96" s="326" t="s">
        <v>732</v>
      </c>
      <c r="F96" s="582"/>
      <c r="G96" s="326" t="s">
        <v>674</v>
      </c>
      <c r="H96" s="587"/>
      <c r="I96" s="326" t="s">
        <v>674</v>
      </c>
      <c r="J96" s="590"/>
      <c r="K96" s="590"/>
    </row>
    <row r="97" spans="1:11" s="109" customFormat="1" ht="15" customHeight="1" x14ac:dyDescent="0.2">
      <c r="A97" s="22" t="s">
        <v>108</v>
      </c>
      <c r="B97" s="419" t="s">
        <v>160</v>
      </c>
      <c r="C97" s="419" t="s">
        <v>160</v>
      </c>
      <c r="D97" s="574"/>
      <c r="E97" s="324" t="s">
        <v>734</v>
      </c>
      <c r="F97" s="582"/>
      <c r="G97" s="324" t="s">
        <v>160</v>
      </c>
      <c r="H97" s="587"/>
      <c r="I97" s="324" t="s">
        <v>160</v>
      </c>
      <c r="J97" s="590"/>
      <c r="K97" s="590"/>
    </row>
    <row r="98" spans="1:11" s="109" customFormat="1" ht="15" customHeight="1" x14ac:dyDescent="0.2">
      <c r="A98" s="22" t="s">
        <v>195</v>
      </c>
      <c r="B98" s="376" t="s">
        <v>524</v>
      </c>
      <c r="C98" s="84" t="s">
        <v>675</v>
      </c>
      <c r="D98" s="574"/>
      <c r="E98" s="329" t="s">
        <v>733</v>
      </c>
      <c r="F98" s="582"/>
      <c r="G98" s="331" t="s">
        <v>703</v>
      </c>
      <c r="H98" s="587"/>
      <c r="I98" s="331" t="s">
        <v>712</v>
      </c>
      <c r="J98" s="590"/>
      <c r="K98" s="590"/>
    </row>
    <row r="99" spans="1:11" s="109" customFormat="1" ht="12.75" x14ac:dyDescent="0.2">
      <c r="A99" s="21" t="s">
        <v>109</v>
      </c>
      <c r="B99" s="36"/>
      <c r="C99" s="36"/>
      <c r="D99" s="473"/>
      <c r="E99" s="374"/>
      <c r="F99" s="582"/>
      <c r="G99" s="36"/>
      <c r="H99" s="587"/>
      <c r="I99" s="36"/>
      <c r="J99" s="590"/>
      <c r="K99" s="590"/>
    </row>
    <row r="100" spans="1:11" s="109" customFormat="1" ht="30" customHeight="1" x14ac:dyDescent="0.2">
      <c r="A100" s="40" t="s">
        <v>158</v>
      </c>
      <c r="B100" s="166" t="s">
        <v>197</v>
      </c>
      <c r="C100" s="166" t="s">
        <v>197</v>
      </c>
      <c r="D100" s="478" t="s">
        <v>618</v>
      </c>
      <c r="E100" s="86" t="s">
        <v>197</v>
      </c>
      <c r="F100" s="582"/>
      <c r="G100" s="166" t="s">
        <v>704</v>
      </c>
      <c r="H100" s="587"/>
      <c r="I100" s="27" t="s">
        <v>129</v>
      </c>
      <c r="J100" s="590"/>
      <c r="K100" s="590"/>
    </row>
    <row r="101" spans="1:11" s="109" customFormat="1" ht="38.25" x14ac:dyDescent="0.2">
      <c r="A101" s="22" t="s">
        <v>111</v>
      </c>
      <c r="B101" s="22" t="s">
        <v>36</v>
      </c>
      <c r="C101" s="26" t="s">
        <v>692</v>
      </c>
      <c r="D101" s="479" t="s">
        <v>526</v>
      </c>
      <c r="E101" s="416" t="s">
        <v>527</v>
      </c>
      <c r="F101" s="583"/>
      <c r="G101" s="26" t="s">
        <v>528</v>
      </c>
      <c r="H101" s="587"/>
      <c r="I101" s="416" t="s">
        <v>715</v>
      </c>
      <c r="J101" s="590"/>
      <c r="K101" s="590"/>
    </row>
    <row r="102" spans="1:11" s="109" customFormat="1" ht="12.75" x14ac:dyDescent="0.2">
      <c r="A102" s="45" t="s">
        <v>112</v>
      </c>
      <c r="B102" s="45"/>
      <c r="C102" s="165"/>
      <c r="D102" s="480"/>
      <c r="E102" s="46"/>
      <c r="F102" s="46"/>
      <c r="G102" s="45"/>
      <c r="H102" s="587"/>
      <c r="I102" s="45"/>
      <c r="J102" s="590"/>
      <c r="K102" s="590"/>
    </row>
    <row r="103" spans="1:11" s="109" customFormat="1" ht="51" customHeight="1" x14ac:dyDescent="0.2">
      <c r="A103" s="23" t="s">
        <v>159</v>
      </c>
      <c r="B103" s="26" t="s">
        <v>645</v>
      </c>
      <c r="C103" s="26" t="s">
        <v>196</v>
      </c>
      <c r="D103" s="479" t="s">
        <v>698</v>
      </c>
      <c r="E103" s="26" t="s">
        <v>196</v>
      </c>
      <c r="F103" s="416" t="s">
        <v>629</v>
      </c>
      <c r="G103" s="26" t="s">
        <v>705</v>
      </c>
      <c r="H103" s="587"/>
      <c r="I103" s="22" t="s">
        <v>714</v>
      </c>
      <c r="J103" s="590"/>
      <c r="K103" s="590"/>
    </row>
    <row r="104" spans="1:11" s="109" customFormat="1" ht="12.75" x14ac:dyDescent="0.2">
      <c r="A104" s="46" t="s">
        <v>113</v>
      </c>
      <c r="B104" s="36"/>
      <c r="C104" s="36"/>
      <c r="D104" s="473"/>
      <c r="E104" s="374"/>
      <c r="F104" s="374"/>
      <c r="G104" s="36"/>
      <c r="H104" s="587"/>
      <c r="I104" s="36"/>
      <c r="J104" s="590"/>
      <c r="K104" s="590"/>
    </row>
    <row r="105" spans="1:11" s="109" customFormat="1" ht="76.5" x14ac:dyDescent="0.2">
      <c r="A105" s="23" t="s">
        <v>114</v>
      </c>
      <c r="B105" s="26" t="s">
        <v>115</v>
      </c>
      <c r="C105" s="26" t="s">
        <v>855</v>
      </c>
      <c r="D105" s="416" t="s">
        <v>855</v>
      </c>
      <c r="E105" s="416" t="s">
        <v>855</v>
      </c>
      <c r="F105" s="416" t="s">
        <v>861</v>
      </c>
      <c r="G105" s="26" t="s">
        <v>865</v>
      </c>
      <c r="H105" s="587"/>
      <c r="I105" s="22" t="s">
        <v>866</v>
      </c>
      <c r="J105" s="590"/>
      <c r="K105" s="590"/>
    </row>
    <row r="106" spans="1:11" s="109" customFormat="1" ht="12.75" x14ac:dyDescent="0.2">
      <c r="A106" s="21" t="s">
        <v>116</v>
      </c>
      <c r="B106" s="36"/>
      <c r="C106" s="36"/>
      <c r="D106" s="481"/>
      <c r="E106" s="374"/>
      <c r="F106" s="374"/>
      <c r="G106" s="47"/>
      <c r="H106" s="587"/>
      <c r="I106" s="36"/>
      <c r="J106" s="590"/>
      <c r="K106" s="590"/>
    </row>
    <row r="107" spans="1:11" s="109" customFormat="1" ht="15" customHeight="1" x14ac:dyDescent="0.2">
      <c r="A107" s="48" t="s">
        <v>117</v>
      </c>
      <c r="B107" s="561" t="s">
        <v>36</v>
      </c>
      <c r="C107" s="561" t="s">
        <v>36</v>
      </c>
      <c r="D107" s="561" t="s">
        <v>36</v>
      </c>
      <c r="E107" s="571" t="s">
        <v>36</v>
      </c>
      <c r="F107" s="561" t="s">
        <v>36</v>
      </c>
      <c r="G107" s="561" t="s">
        <v>36</v>
      </c>
      <c r="H107" s="587"/>
      <c r="I107" s="561" t="s">
        <v>36</v>
      </c>
      <c r="J107" s="590"/>
      <c r="K107" s="590"/>
    </row>
    <row r="108" spans="1:11" s="109" customFormat="1" ht="12.75" x14ac:dyDescent="0.2">
      <c r="A108" s="48" t="s">
        <v>118</v>
      </c>
      <c r="B108" s="561"/>
      <c r="C108" s="561"/>
      <c r="D108" s="561"/>
      <c r="E108" s="571"/>
      <c r="F108" s="561"/>
      <c r="G108" s="561"/>
      <c r="H108" s="587"/>
      <c r="I108" s="561"/>
      <c r="J108" s="590"/>
      <c r="K108" s="590"/>
    </row>
    <row r="109" spans="1:11" s="109" customFormat="1" ht="12.75" x14ac:dyDescent="0.2">
      <c r="A109" s="49" t="s">
        <v>119</v>
      </c>
      <c r="B109" s="561"/>
      <c r="C109" s="561"/>
      <c r="D109" s="561"/>
      <c r="E109" s="571"/>
      <c r="F109" s="561" t="s">
        <v>36</v>
      </c>
      <c r="G109" s="561"/>
      <c r="H109" s="587"/>
      <c r="I109" s="561"/>
      <c r="J109" s="590"/>
      <c r="K109" s="590"/>
    </row>
    <row r="110" spans="1:11" s="109" customFormat="1" ht="12.75" x14ac:dyDescent="0.2">
      <c r="A110" s="48" t="s">
        <v>120</v>
      </c>
      <c r="B110" s="561"/>
      <c r="C110" s="561"/>
      <c r="D110" s="561"/>
      <c r="E110" s="571"/>
      <c r="F110" s="561"/>
      <c r="G110" s="561"/>
      <c r="H110" s="587"/>
      <c r="I110" s="561"/>
      <c r="J110" s="590"/>
      <c r="K110" s="590"/>
    </row>
    <row r="111" spans="1:11" s="109" customFormat="1" ht="15" customHeight="1" x14ac:dyDescent="0.2">
      <c r="A111" s="49" t="s">
        <v>121</v>
      </c>
      <c r="B111" s="561"/>
      <c r="C111" s="561"/>
      <c r="D111" s="561"/>
      <c r="E111" s="571"/>
      <c r="F111" s="561"/>
      <c r="G111" s="561"/>
      <c r="H111" s="587"/>
      <c r="I111" s="561"/>
      <c r="J111" s="590"/>
      <c r="K111" s="590"/>
    </row>
    <row r="112" spans="1:11" s="109" customFormat="1" ht="15" customHeight="1" x14ac:dyDescent="0.2">
      <c r="A112" s="50" t="s">
        <v>122</v>
      </c>
      <c r="B112" s="562"/>
      <c r="C112" s="562"/>
      <c r="D112" s="562"/>
      <c r="E112" s="572"/>
      <c r="F112" s="562"/>
      <c r="G112" s="562"/>
      <c r="H112" s="588"/>
      <c r="I112" s="562"/>
      <c r="J112" s="591"/>
      <c r="K112" s="591"/>
    </row>
    <row r="113" spans="1:11" x14ac:dyDescent="0.25">
      <c r="A113" s="21"/>
      <c r="D113" s="468"/>
      <c r="E113" s="157"/>
      <c r="F113" s="371"/>
      <c r="I113" s="157"/>
      <c r="J113" s="59"/>
      <c r="K113" s="157"/>
    </row>
    <row r="114" spans="1:11" x14ac:dyDescent="0.25">
      <c r="E114" s="157"/>
      <c r="F114" s="371"/>
      <c r="I114" s="157"/>
      <c r="J114" s="59"/>
      <c r="K114" s="157"/>
    </row>
    <row r="115" spans="1:11" x14ac:dyDescent="0.25">
      <c r="C115" s="97"/>
      <c r="E115" s="157"/>
      <c r="F115" s="371"/>
      <c r="I115" s="157"/>
      <c r="J115" s="59"/>
      <c r="K115" s="157"/>
    </row>
    <row r="116" spans="1:11" x14ac:dyDescent="0.25">
      <c r="D116" s="470"/>
      <c r="E116" s="157"/>
      <c r="F116" s="371"/>
      <c r="I116" s="157"/>
      <c r="J116" s="59"/>
      <c r="K116" s="157"/>
    </row>
    <row r="117" spans="1:11" x14ac:dyDescent="0.25">
      <c r="E117" s="157"/>
      <c r="F117" s="371"/>
    </row>
    <row r="118" spans="1:11" x14ac:dyDescent="0.25">
      <c r="E118" s="157"/>
      <c r="F118" s="371"/>
    </row>
    <row r="119" spans="1:11" x14ac:dyDescent="0.25">
      <c r="E119" s="157"/>
      <c r="F119" s="371"/>
    </row>
    <row r="120" spans="1:11" x14ac:dyDescent="0.25">
      <c r="E120" s="157"/>
      <c r="F120" s="371"/>
    </row>
    <row r="121" spans="1:11" x14ac:dyDescent="0.25">
      <c r="E121" s="157"/>
      <c r="F121" s="371"/>
    </row>
    <row r="122" spans="1:11" x14ac:dyDescent="0.25">
      <c r="E122" s="157"/>
      <c r="F122" s="371"/>
    </row>
    <row r="123" spans="1:11" x14ac:dyDescent="0.25">
      <c r="E123" s="157"/>
      <c r="F123" s="371"/>
    </row>
    <row r="124" spans="1:11" x14ac:dyDescent="0.25">
      <c r="E124" s="157"/>
      <c r="F124" s="371"/>
    </row>
    <row r="125" spans="1:11" x14ac:dyDescent="0.25">
      <c r="E125" s="157"/>
      <c r="F125" s="371"/>
    </row>
    <row r="126" spans="1:11" x14ac:dyDescent="0.25">
      <c r="E126" s="157"/>
      <c r="F126" s="371"/>
    </row>
    <row r="127" spans="1:11" x14ac:dyDescent="0.25">
      <c r="E127" s="157"/>
      <c r="F127" s="371"/>
    </row>
    <row r="128" spans="1:11" x14ac:dyDescent="0.25">
      <c r="E128" s="157"/>
      <c r="F128" s="371"/>
    </row>
    <row r="129" spans="5:6" x14ac:dyDescent="0.25">
      <c r="E129" s="157"/>
      <c r="F129" s="371"/>
    </row>
    <row r="130" spans="5:6" x14ac:dyDescent="0.25">
      <c r="E130" s="157"/>
      <c r="F130" s="371"/>
    </row>
    <row r="131" spans="5:6" x14ac:dyDescent="0.25">
      <c r="E131" s="157"/>
      <c r="F131" s="371"/>
    </row>
    <row r="132" spans="5:6" x14ac:dyDescent="0.25">
      <c r="E132" s="157"/>
      <c r="F132" s="371"/>
    </row>
    <row r="133" spans="5:6" x14ac:dyDescent="0.25">
      <c r="E133" s="157"/>
      <c r="F133" s="371"/>
    </row>
    <row r="134" spans="5:6" x14ac:dyDescent="0.25">
      <c r="E134" s="157"/>
      <c r="F134" s="371"/>
    </row>
    <row r="135" spans="5:6" x14ac:dyDescent="0.25">
      <c r="E135" s="157"/>
      <c r="F135" s="371"/>
    </row>
    <row r="136" spans="5:6" x14ac:dyDescent="0.25">
      <c r="E136" s="157"/>
      <c r="F136" s="371"/>
    </row>
    <row r="137" spans="5:6" x14ac:dyDescent="0.25">
      <c r="E137" s="157"/>
      <c r="F137" s="371"/>
    </row>
    <row r="138" spans="5:6" x14ac:dyDescent="0.25">
      <c r="E138" s="157"/>
      <c r="F138" s="371"/>
    </row>
    <row r="139" spans="5:6" x14ac:dyDescent="0.25">
      <c r="E139" s="157"/>
      <c r="F139" s="371"/>
    </row>
    <row r="140" spans="5:6" x14ac:dyDescent="0.25">
      <c r="E140" s="157"/>
      <c r="F140" s="371"/>
    </row>
    <row r="141" spans="5:6" x14ac:dyDescent="0.25">
      <c r="E141" s="157"/>
      <c r="F141" s="371"/>
    </row>
    <row r="142" spans="5:6" x14ac:dyDescent="0.25">
      <c r="E142" s="157"/>
      <c r="F142" s="371"/>
    </row>
    <row r="143" spans="5:6" x14ac:dyDescent="0.25">
      <c r="E143" s="157"/>
      <c r="F143" s="371"/>
    </row>
    <row r="144" spans="5:6" x14ac:dyDescent="0.25">
      <c r="E144" s="157"/>
      <c r="F144" s="371"/>
    </row>
    <row r="145" spans="5:6" x14ac:dyDescent="0.25">
      <c r="E145" s="157"/>
      <c r="F145" s="371"/>
    </row>
    <row r="146" spans="5:6" x14ac:dyDescent="0.25">
      <c r="E146" s="157"/>
      <c r="F146" s="371"/>
    </row>
    <row r="147" spans="5:6" x14ac:dyDescent="0.25">
      <c r="E147" s="157"/>
      <c r="F147" s="371"/>
    </row>
    <row r="148" spans="5:6" x14ac:dyDescent="0.25">
      <c r="E148" s="157"/>
      <c r="F148" s="371"/>
    </row>
    <row r="149" spans="5:6" x14ac:dyDescent="0.25">
      <c r="E149" s="157"/>
      <c r="F149" s="371"/>
    </row>
    <row r="150" spans="5:6" x14ac:dyDescent="0.25">
      <c r="E150" s="157"/>
      <c r="F150" s="371"/>
    </row>
    <row r="151" spans="5:6" x14ac:dyDescent="0.25">
      <c r="E151" s="157"/>
      <c r="F151" s="371"/>
    </row>
    <row r="152" spans="5:6" x14ac:dyDescent="0.25">
      <c r="E152" s="157"/>
      <c r="F152" s="371"/>
    </row>
    <row r="153" spans="5:6" x14ac:dyDescent="0.25">
      <c r="E153" s="157"/>
      <c r="F153" s="371"/>
    </row>
    <row r="154" spans="5:6" x14ac:dyDescent="0.25">
      <c r="E154" s="157"/>
      <c r="F154" s="371"/>
    </row>
    <row r="155" spans="5:6" x14ac:dyDescent="0.25">
      <c r="E155" s="157"/>
      <c r="F155" s="371"/>
    </row>
    <row r="156" spans="5:6" x14ac:dyDescent="0.25">
      <c r="E156" s="157"/>
      <c r="F156" s="371"/>
    </row>
    <row r="157" spans="5:6" x14ac:dyDescent="0.25">
      <c r="E157" s="157"/>
      <c r="F157" s="371"/>
    </row>
    <row r="158" spans="5:6" x14ac:dyDescent="0.25">
      <c r="E158" s="157"/>
      <c r="F158" s="371"/>
    </row>
    <row r="159" spans="5:6" x14ac:dyDescent="0.25">
      <c r="E159" s="157"/>
      <c r="F159" s="371"/>
    </row>
    <row r="160" spans="5:6" x14ac:dyDescent="0.25">
      <c r="E160" s="157"/>
      <c r="F160" s="371"/>
    </row>
    <row r="161" spans="5:6" x14ac:dyDescent="0.25">
      <c r="E161" s="157"/>
      <c r="F161" s="371"/>
    </row>
    <row r="162" spans="5:6" x14ac:dyDescent="0.25">
      <c r="E162" s="157"/>
      <c r="F162" s="371"/>
    </row>
    <row r="163" spans="5:6" x14ac:dyDescent="0.25">
      <c r="E163" s="157"/>
      <c r="F163" s="371"/>
    </row>
    <row r="164" spans="5:6" x14ac:dyDescent="0.25">
      <c r="E164" s="157"/>
      <c r="F164" s="371"/>
    </row>
    <row r="165" spans="5:6" x14ac:dyDescent="0.25">
      <c r="E165" s="157"/>
      <c r="F165" s="371"/>
    </row>
    <row r="166" spans="5:6" x14ac:dyDescent="0.25">
      <c r="E166" s="157"/>
      <c r="F166" s="371"/>
    </row>
    <row r="167" spans="5:6" x14ac:dyDescent="0.25">
      <c r="E167" s="157"/>
      <c r="F167" s="371"/>
    </row>
    <row r="168" spans="5:6" x14ac:dyDescent="0.25">
      <c r="E168" s="157"/>
      <c r="F168" s="371"/>
    </row>
    <row r="169" spans="5:6" x14ac:dyDescent="0.25">
      <c r="E169" s="157"/>
      <c r="F169" s="371"/>
    </row>
    <row r="170" spans="5:6" x14ac:dyDescent="0.25">
      <c r="E170" s="157"/>
      <c r="F170" s="371"/>
    </row>
    <row r="171" spans="5:6" x14ac:dyDescent="0.25">
      <c r="E171" s="157"/>
      <c r="F171" s="371"/>
    </row>
    <row r="172" spans="5:6" x14ac:dyDescent="0.25">
      <c r="E172" s="157"/>
      <c r="F172" s="371"/>
    </row>
    <row r="173" spans="5:6" x14ac:dyDescent="0.25">
      <c r="E173" s="157"/>
      <c r="F173" s="371"/>
    </row>
    <row r="174" spans="5:6" x14ac:dyDescent="0.25">
      <c r="E174" s="157"/>
      <c r="F174" s="371"/>
    </row>
    <row r="175" spans="5:6" x14ac:dyDescent="0.25">
      <c r="E175" s="157"/>
      <c r="F175" s="371"/>
    </row>
    <row r="176" spans="5:6" x14ac:dyDescent="0.25">
      <c r="E176" s="157"/>
      <c r="F176" s="371"/>
    </row>
    <row r="177" spans="5:6" x14ac:dyDescent="0.25">
      <c r="E177" s="157"/>
      <c r="F177" s="371"/>
    </row>
    <row r="178" spans="5:6" x14ac:dyDescent="0.25">
      <c r="E178" s="157"/>
      <c r="F178" s="371"/>
    </row>
    <row r="179" spans="5:6" x14ac:dyDescent="0.25">
      <c r="E179" s="157"/>
      <c r="F179" s="371"/>
    </row>
    <row r="180" spans="5:6" x14ac:dyDescent="0.25">
      <c r="E180" s="157"/>
      <c r="F180" s="371"/>
    </row>
    <row r="181" spans="5:6" x14ac:dyDescent="0.25">
      <c r="E181" s="157"/>
      <c r="F181" s="371"/>
    </row>
    <row r="182" spans="5:6" x14ac:dyDescent="0.25">
      <c r="E182" s="157"/>
      <c r="F182" s="371"/>
    </row>
    <row r="183" spans="5:6" x14ac:dyDescent="0.25">
      <c r="E183" s="157"/>
      <c r="F183" s="371"/>
    </row>
    <row r="184" spans="5:6" x14ac:dyDescent="0.25">
      <c r="E184" s="157"/>
      <c r="F184" s="371"/>
    </row>
    <row r="185" spans="5:6" x14ac:dyDescent="0.25">
      <c r="E185" s="157"/>
      <c r="F185" s="371"/>
    </row>
    <row r="186" spans="5:6" x14ac:dyDescent="0.25">
      <c r="E186" s="157"/>
      <c r="F186" s="371"/>
    </row>
    <row r="187" spans="5:6" x14ac:dyDescent="0.25">
      <c r="E187" s="157"/>
      <c r="F187" s="371"/>
    </row>
    <row r="188" spans="5:6" x14ac:dyDescent="0.25">
      <c r="E188" s="157"/>
      <c r="F188" s="371"/>
    </row>
    <row r="189" spans="5:6" x14ac:dyDescent="0.25">
      <c r="E189" s="157"/>
      <c r="F189" s="371"/>
    </row>
    <row r="190" spans="5:6" x14ac:dyDescent="0.25">
      <c r="E190" s="157"/>
      <c r="F190" s="371"/>
    </row>
    <row r="191" spans="5:6" x14ac:dyDescent="0.25">
      <c r="E191" s="157"/>
      <c r="F191" s="371"/>
    </row>
    <row r="192" spans="5:6" x14ac:dyDescent="0.25">
      <c r="E192" s="157"/>
      <c r="F192" s="371"/>
    </row>
    <row r="193" spans="5:6" x14ac:dyDescent="0.25">
      <c r="E193" s="157"/>
      <c r="F193" s="371"/>
    </row>
    <row r="194" spans="5:6" x14ac:dyDescent="0.25">
      <c r="E194" s="157"/>
      <c r="F194" s="371"/>
    </row>
    <row r="195" spans="5:6" x14ac:dyDescent="0.25">
      <c r="E195" s="157"/>
      <c r="F195" s="371"/>
    </row>
    <row r="196" spans="5:6" x14ac:dyDescent="0.25">
      <c r="E196" s="157"/>
      <c r="F196" s="371"/>
    </row>
    <row r="197" spans="5:6" x14ac:dyDescent="0.25">
      <c r="E197" s="157"/>
      <c r="F197" s="371"/>
    </row>
    <row r="198" spans="5:6" x14ac:dyDescent="0.25">
      <c r="E198" s="157"/>
      <c r="F198" s="371"/>
    </row>
    <row r="199" spans="5:6" x14ac:dyDescent="0.25">
      <c r="E199" s="157"/>
      <c r="F199" s="371"/>
    </row>
    <row r="200" spans="5:6" x14ac:dyDescent="0.25">
      <c r="E200" s="157"/>
      <c r="F200" s="371"/>
    </row>
    <row r="201" spans="5:6" x14ac:dyDescent="0.25">
      <c r="E201" s="157"/>
      <c r="F201" s="371"/>
    </row>
    <row r="202" spans="5:6" x14ac:dyDescent="0.25">
      <c r="E202" s="157"/>
      <c r="F202" s="371"/>
    </row>
    <row r="203" spans="5:6" x14ac:dyDescent="0.25">
      <c r="E203" s="157"/>
      <c r="F203" s="371"/>
    </row>
    <row r="204" spans="5:6" x14ac:dyDescent="0.25">
      <c r="E204" s="157"/>
      <c r="F204" s="371"/>
    </row>
    <row r="205" spans="5:6" x14ac:dyDescent="0.25">
      <c r="E205" s="157"/>
      <c r="F205" s="371"/>
    </row>
    <row r="206" spans="5:6" x14ac:dyDescent="0.25">
      <c r="E206" s="157"/>
      <c r="F206" s="371"/>
    </row>
    <row r="207" spans="5:6" x14ac:dyDescent="0.25">
      <c r="E207" s="157"/>
      <c r="F207" s="371"/>
    </row>
    <row r="208" spans="5:6" x14ac:dyDescent="0.25">
      <c r="E208" s="157"/>
      <c r="F208" s="371"/>
    </row>
    <row r="209" spans="5:6" x14ac:dyDescent="0.25">
      <c r="E209" s="157"/>
      <c r="F209" s="371"/>
    </row>
    <row r="210" spans="5:6" x14ac:dyDescent="0.25">
      <c r="E210" s="157"/>
      <c r="F210" s="371"/>
    </row>
    <row r="211" spans="5:6" x14ac:dyDescent="0.25">
      <c r="E211" s="157"/>
      <c r="F211" s="371"/>
    </row>
    <row r="212" spans="5:6" x14ac:dyDescent="0.25">
      <c r="E212" s="157"/>
      <c r="F212" s="371"/>
    </row>
    <row r="213" spans="5:6" x14ac:dyDescent="0.25">
      <c r="E213" s="157"/>
      <c r="F213" s="371"/>
    </row>
    <row r="214" spans="5:6" x14ac:dyDescent="0.25">
      <c r="E214" s="157"/>
      <c r="F214" s="371"/>
    </row>
    <row r="215" spans="5:6" x14ac:dyDescent="0.25">
      <c r="E215" s="157"/>
      <c r="F215" s="371"/>
    </row>
    <row r="216" spans="5:6" x14ac:dyDescent="0.25">
      <c r="E216" s="157"/>
      <c r="F216" s="371"/>
    </row>
    <row r="217" spans="5:6" x14ac:dyDescent="0.25">
      <c r="E217" s="157"/>
      <c r="F217" s="371"/>
    </row>
    <row r="218" spans="5:6" x14ac:dyDescent="0.25">
      <c r="E218" s="157"/>
      <c r="F218" s="371"/>
    </row>
    <row r="219" spans="5:6" x14ac:dyDescent="0.25">
      <c r="E219" s="157"/>
      <c r="F219" s="371"/>
    </row>
    <row r="220" spans="5:6" x14ac:dyDescent="0.25">
      <c r="E220" s="157"/>
      <c r="F220" s="371"/>
    </row>
    <row r="221" spans="5:6" x14ac:dyDescent="0.25">
      <c r="E221" s="157"/>
      <c r="F221" s="371"/>
    </row>
    <row r="222" spans="5:6" x14ac:dyDescent="0.25">
      <c r="E222" s="157"/>
      <c r="F222" s="371"/>
    </row>
    <row r="223" spans="5:6" x14ac:dyDescent="0.25">
      <c r="E223" s="157"/>
      <c r="F223" s="371"/>
    </row>
    <row r="224" spans="5:6" x14ac:dyDescent="0.25">
      <c r="E224" s="157"/>
      <c r="F224" s="371"/>
    </row>
    <row r="225" spans="5:6" x14ac:dyDescent="0.25">
      <c r="E225" s="157"/>
      <c r="F225" s="371"/>
    </row>
    <row r="226" spans="5:6" x14ac:dyDescent="0.25">
      <c r="E226" s="157"/>
      <c r="F226" s="371"/>
    </row>
    <row r="227" spans="5:6" x14ac:dyDescent="0.25">
      <c r="E227" s="157"/>
      <c r="F227" s="371"/>
    </row>
    <row r="228" spans="5:6" x14ac:dyDescent="0.25">
      <c r="E228" s="157"/>
      <c r="F228" s="371"/>
    </row>
    <row r="229" spans="5:6" x14ac:dyDescent="0.25">
      <c r="E229" s="157"/>
      <c r="F229" s="371"/>
    </row>
    <row r="230" spans="5:6" x14ac:dyDescent="0.25">
      <c r="E230" s="157"/>
      <c r="F230" s="371"/>
    </row>
    <row r="231" spans="5:6" x14ac:dyDescent="0.25">
      <c r="E231" s="157"/>
      <c r="F231" s="371"/>
    </row>
    <row r="232" spans="5:6" x14ac:dyDescent="0.25">
      <c r="E232" s="157"/>
      <c r="F232" s="371"/>
    </row>
    <row r="233" spans="5:6" x14ac:dyDescent="0.25">
      <c r="E233" s="157"/>
      <c r="F233" s="371"/>
    </row>
    <row r="234" spans="5:6" x14ac:dyDescent="0.25">
      <c r="E234" s="157"/>
      <c r="F234" s="371"/>
    </row>
    <row r="235" spans="5:6" x14ac:dyDescent="0.25">
      <c r="E235" s="157"/>
      <c r="F235" s="371"/>
    </row>
    <row r="236" spans="5:6" x14ac:dyDescent="0.25">
      <c r="E236" s="157"/>
      <c r="F236" s="371"/>
    </row>
    <row r="237" spans="5:6" x14ac:dyDescent="0.25">
      <c r="E237" s="157"/>
      <c r="F237" s="371"/>
    </row>
    <row r="238" spans="5:6" x14ac:dyDescent="0.25">
      <c r="E238" s="157"/>
      <c r="F238" s="371"/>
    </row>
    <row r="239" spans="5:6" x14ac:dyDescent="0.25">
      <c r="E239" s="157"/>
      <c r="F239" s="371"/>
    </row>
    <row r="240" spans="5:6" x14ac:dyDescent="0.25">
      <c r="E240" s="157"/>
      <c r="F240" s="371"/>
    </row>
    <row r="241" spans="5:6" x14ac:dyDescent="0.25">
      <c r="E241" s="157"/>
      <c r="F241" s="371"/>
    </row>
    <row r="242" spans="5:6" x14ac:dyDescent="0.25">
      <c r="E242" s="157"/>
      <c r="F242" s="371"/>
    </row>
    <row r="243" spans="5:6" x14ac:dyDescent="0.25">
      <c r="E243" s="157"/>
      <c r="F243" s="371"/>
    </row>
    <row r="244" spans="5:6" x14ac:dyDescent="0.25">
      <c r="E244" s="157"/>
      <c r="F244" s="371"/>
    </row>
    <row r="245" spans="5:6" x14ac:dyDescent="0.25">
      <c r="E245" s="157"/>
      <c r="F245" s="371"/>
    </row>
    <row r="246" spans="5:6" x14ac:dyDescent="0.25">
      <c r="E246" s="157"/>
      <c r="F246" s="371"/>
    </row>
    <row r="247" spans="5:6" x14ac:dyDescent="0.25">
      <c r="E247" s="157"/>
      <c r="F247" s="371"/>
    </row>
    <row r="248" spans="5:6" x14ac:dyDescent="0.25">
      <c r="E248" s="157"/>
      <c r="F248" s="371"/>
    </row>
    <row r="249" spans="5:6" x14ac:dyDescent="0.25">
      <c r="E249" s="157"/>
      <c r="F249" s="371"/>
    </row>
    <row r="250" spans="5:6" x14ac:dyDescent="0.25">
      <c r="E250" s="157"/>
      <c r="F250" s="371"/>
    </row>
    <row r="251" spans="5:6" x14ac:dyDescent="0.25">
      <c r="E251" s="157"/>
      <c r="F251" s="371"/>
    </row>
    <row r="252" spans="5:6" x14ac:dyDescent="0.25">
      <c r="E252" s="157"/>
      <c r="F252" s="371"/>
    </row>
    <row r="253" spans="5:6" x14ac:dyDescent="0.25">
      <c r="E253" s="157"/>
      <c r="F253" s="371"/>
    </row>
    <row r="254" spans="5:6" x14ac:dyDescent="0.25">
      <c r="E254" s="157"/>
      <c r="F254" s="371"/>
    </row>
    <row r="255" spans="5:6" x14ac:dyDescent="0.25">
      <c r="E255" s="157"/>
      <c r="F255" s="371"/>
    </row>
    <row r="256" spans="5:6" x14ac:dyDescent="0.25">
      <c r="E256" s="157"/>
      <c r="F256" s="371"/>
    </row>
    <row r="257" spans="5:6" x14ac:dyDescent="0.25">
      <c r="E257" s="157"/>
      <c r="F257" s="371"/>
    </row>
    <row r="258" spans="5:6" x14ac:dyDescent="0.25">
      <c r="E258" s="157"/>
      <c r="F258" s="371"/>
    </row>
    <row r="259" spans="5:6" x14ac:dyDescent="0.25">
      <c r="E259" s="157"/>
      <c r="F259" s="371"/>
    </row>
    <row r="260" spans="5:6" x14ac:dyDescent="0.25">
      <c r="E260" s="157"/>
      <c r="F260" s="371"/>
    </row>
    <row r="261" spans="5:6" x14ac:dyDescent="0.25">
      <c r="E261" s="157"/>
      <c r="F261" s="371"/>
    </row>
    <row r="262" spans="5:6" x14ac:dyDescent="0.25">
      <c r="E262" s="157"/>
      <c r="F262" s="371"/>
    </row>
    <row r="263" spans="5:6" x14ac:dyDescent="0.25">
      <c r="E263" s="157"/>
      <c r="F263" s="371"/>
    </row>
    <row r="264" spans="5:6" x14ac:dyDescent="0.25">
      <c r="E264" s="157"/>
      <c r="F264" s="371"/>
    </row>
    <row r="265" spans="5:6" x14ac:dyDescent="0.25">
      <c r="E265" s="157"/>
      <c r="F265" s="371"/>
    </row>
    <row r="266" spans="5:6" x14ac:dyDescent="0.25">
      <c r="E266" s="157"/>
      <c r="F266" s="371"/>
    </row>
    <row r="267" spans="5:6" x14ac:dyDescent="0.25">
      <c r="E267" s="157"/>
      <c r="F267" s="371"/>
    </row>
    <row r="268" spans="5:6" x14ac:dyDescent="0.25">
      <c r="E268" s="157"/>
      <c r="F268" s="371"/>
    </row>
    <row r="269" spans="5:6" x14ac:dyDescent="0.25">
      <c r="E269" s="157"/>
      <c r="F269" s="371"/>
    </row>
    <row r="270" spans="5:6" x14ac:dyDescent="0.25">
      <c r="E270" s="157"/>
      <c r="F270" s="371"/>
    </row>
    <row r="271" spans="5:6" x14ac:dyDescent="0.25">
      <c r="E271" s="157"/>
      <c r="F271" s="371"/>
    </row>
    <row r="272" spans="5:6" x14ac:dyDescent="0.25">
      <c r="E272" s="157"/>
      <c r="F272" s="371"/>
    </row>
    <row r="273" spans="5:6" x14ac:dyDescent="0.25">
      <c r="E273" s="157"/>
      <c r="F273" s="371"/>
    </row>
    <row r="274" spans="5:6" x14ac:dyDescent="0.25">
      <c r="E274" s="157"/>
      <c r="F274" s="371"/>
    </row>
    <row r="275" spans="5:6" x14ac:dyDescent="0.25">
      <c r="E275" s="157"/>
      <c r="F275" s="371"/>
    </row>
    <row r="276" spans="5:6" x14ac:dyDescent="0.25">
      <c r="E276" s="157"/>
      <c r="F276" s="371"/>
    </row>
    <row r="277" spans="5:6" x14ac:dyDescent="0.25">
      <c r="E277" s="157"/>
      <c r="F277" s="371"/>
    </row>
    <row r="278" spans="5:6" x14ac:dyDescent="0.25">
      <c r="E278" s="157"/>
      <c r="F278" s="371"/>
    </row>
    <row r="279" spans="5:6" x14ac:dyDescent="0.25">
      <c r="E279" s="157"/>
      <c r="F279" s="371"/>
    </row>
    <row r="280" spans="5:6" x14ac:dyDescent="0.25">
      <c r="E280" s="157"/>
      <c r="F280" s="371"/>
    </row>
    <row r="281" spans="5:6" x14ac:dyDescent="0.25">
      <c r="E281" s="157"/>
      <c r="F281" s="371"/>
    </row>
    <row r="282" spans="5:6" x14ac:dyDescent="0.25">
      <c r="E282" s="157"/>
      <c r="F282" s="371"/>
    </row>
    <row r="283" spans="5:6" x14ac:dyDescent="0.25">
      <c r="E283" s="157"/>
      <c r="F283" s="371"/>
    </row>
    <row r="284" spans="5:6" x14ac:dyDescent="0.25">
      <c r="E284" s="157"/>
      <c r="F284" s="371"/>
    </row>
    <row r="285" spans="5:6" x14ac:dyDescent="0.25">
      <c r="E285" s="157"/>
      <c r="F285" s="371"/>
    </row>
    <row r="286" spans="5:6" x14ac:dyDescent="0.25">
      <c r="E286" s="157"/>
      <c r="F286" s="371"/>
    </row>
    <row r="287" spans="5:6" x14ac:dyDescent="0.25">
      <c r="E287" s="157"/>
      <c r="F287" s="371"/>
    </row>
    <row r="288" spans="5:6" x14ac:dyDescent="0.25">
      <c r="E288" s="157"/>
      <c r="F288" s="371"/>
    </row>
    <row r="289" spans="5:6" x14ac:dyDescent="0.25">
      <c r="E289" s="157"/>
      <c r="F289" s="371"/>
    </row>
    <row r="290" spans="5:6" x14ac:dyDescent="0.25">
      <c r="E290" s="157"/>
      <c r="F290" s="371"/>
    </row>
    <row r="291" spans="5:6" x14ac:dyDescent="0.25">
      <c r="E291" s="157"/>
      <c r="F291" s="371"/>
    </row>
    <row r="292" spans="5:6" x14ac:dyDescent="0.25">
      <c r="E292" s="157"/>
      <c r="F292" s="371"/>
    </row>
    <row r="293" spans="5:6" x14ac:dyDescent="0.25">
      <c r="E293" s="157"/>
      <c r="F293" s="371"/>
    </row>
    <row r="294" spans="5:6" x14ac:dyDescent="0.25">
      <c r="E294" s="157"/>
      <c r="F294" s="371"/>
    </row>
    <row r="295" spans="5:6" x14ac:dyDescent="0.25">
      <c r="E295" s="157"/>
      <c r="F295" s="371"/>
    </row>
    <row r="296" spans="5:6" x14ac:dyDescent="0.25">
      <c r="E296" s="157"/>
      <c r="F296" s="371"/>
    </row>
    <row r="297" spans="5:6" x14ac:dyDescent="0.25">
      <c r="E297" s="157"/>
      <c r="F297" s="371"/>
    </row>
    <row r="298" spans="5:6" x14ac:dyDescent="0.25">
      <c r="E298" s="157"/>
      <c r="F298" s="371"/>
    </row>
    <row r="299" spans="5:6" x14ac:dyDescent="0.25">
      <c r="E299" s="157"/>
      <c r="F299" s="371"/>
    </row>
    <row r="300" spans="5:6" x14ac:dyDescent="0.25">
      <c r="E300" s="157"/>
      <c r="F300" s="371"/>
    </row>
    <row r="301" spans="5:6" x14ac:dyDescent="0.25">
      <c r="E301" s="157"/>
      <c r="F301" s="371"/>
    </row>
    <row r="302" spans="5:6" x14ac:dyDescent="0.25">
      <c r="E302" s="157"/>
      <c r="F302" s="371"/>
    </row>
    <row r="303" spans="5:6" x14ac:dyDescent="0.25">
      <c r="E303" s="157"/>
      <c r="F303" s="371"/>
    </row>
    <row r="304" spans="5:6" x14ac:dyDescent="0.25">
      <c r="E304" s="157"/>
      <c r="F304" s="371"/>
    </row>
    <row r="305" spans="5:6" x14ac:dyDescent="0.25">
      <c r="E305" s="157"/>
      <c r="F305" s="371"/>
    </row>
    <row r="306" spans="5:6" x14ac:dyDescent="0.25">
      <c r="E306" s="157"/>
      <c r="F306" s="371"/>
    </row>
    <row r="307" spans="5:6" x14ac:dyDescent="0.25">
      <c r="E307" s="157"/>
      <c r="F307" s="371"/>
    </row>
    <row r="308" spans="5:6" x14ac:dyDescent="0.25">
      <c r="E308" s="157"/>
      <c r="F308" s="371"/>
    </row>
    <row r="309" spans="5:6" x14ac:dyDescent="0.25">
      <c r="E309" s="157"/>
      <c r="F309" s="371"/>
    </row>
    <row r="310" spans="5:6" x14ac:dyDescent="0.25">
      <c r="E310" s="157"/>
      <c r="F310" s="371"/>
    </row>
    <row r="311" spans="5:6" x14ac:dyDescent="0.25">
      <c r="E311" s="157"/>
      <c r="F311" s="371"/>
    </row>
    <row r="312" spans="5:6" x14ac:dyDescent="0.25">
      <c r="E312" s="157"/>
      <c r="F312" s="371"/>
    </row>
    <row r="313" spans="5:6" x14ac:dyDescent="0.25">
      <c r="E313" s="157"/>
      <c r="F313" s="371"/>
    </row>
    <row r="314" spans="5:6" x14ac:dyDescent="0.25">
      <c r="E314" s="157"/>
      <c r="F314" s="371"/>
    </row>
    <row r="315" spans="5:6" x14ac:dyDescent="0.25">
      <c r="E315" s="157"/>
      <c r="F315" s="371"/>
    </row>
    <row r="316" spans="5:6" x14ac:dyDescent="0.25">
      <c r="E316" s="157"/>
      <c r="F316" s="371"/>
    </row>
    <row r="317" spans="5:6" x14ac:dyDescent="0.25">
      <c r="E317" s="157"/>
      <c r="F317" s="371"/>
    </row>
    <row r="318" spans="5:6" x14ac:dyDescent="0.25">
      <c r="E318" s="157"/>
      <c r="F318" s="371"/>
    </row>
    <row r="319" spans="5:6" x14ac:dyDescent="0.25">
      <c r="E319" s="157"/>
      <c r="F319" s="371"/>
    </row>
    <row r="320" spans="5:6" x14ac:dyDescent="0.25">
      <c r="E320" s="157"/>
      <c r="F320" s="371"/>
    </row>
    <row r="321" spans="5:6" x14ac:dyDescent="0.25">
      <c r="E321" s="157"/>
      <c r="F321" s="371"/>
    </row>
    <row r="322" spans="5:6" x14ac:dyDescent="0.25">
      <c r="E322" s="157"/>
      <c r="F322" s="371"/>
    </row>
    <row r="323" spans="5:6" x14ac:dyDescent="0.25">
      <c r="E323" s="157"/>
      <c r="F323" s="371"/>
    </row>
    <row r="324" spans="5:6" x14ac:dyDescent="0.25">
      <c r="E324" s="157"/>
      <c r="F324" s="371"/>
    </row>
    <row r="325" spans="5:6" x14ac:dyDescent="0.25">
      <c r="E325" s="157"/>
      <c r="F325" s="371"/>
    </row>
    <row r="326" spans="5:6" x14ac:dyDescent="0.25">
      <c r="E326" s="157"/>
      <c r="F326" s="371"/>
    </row>
    <row r="327" spans="5:6" x14ac:dyDescent="0.25">
      <c r="E327" s="157"/>
      <c r="F327" s="371"/>
    </row>
    <row r="328" spans="5:6" x14ac:dyDescent="0.25">
      <c r="E328" s="157"/>
      <c r="F328" s="371"/>
    </row>
    <row r="329" spans="5:6" x14ac:dyDescent="0.25">
      <c r="E329" s="157"/>
      <c r="F329" s="371"/>
    </row>
    <row r="330" spans="5:6" x14ac:dyDescent="0.25">
      <c r="E330" s="157"/>
      <c r="F330" s="371"/>
    </row>
    <row r="331" spans="5:6" x14ac:dyDescent="0.25">
      <c r="E331" s="157"/>
      <c r="F331" s="371"/>
    </row>
    <row r="332" spans="5:6" x14ac:dyDescent="0.25">
      <c r="E332" s="157"/>
      <c r="F332" s="371"/>
    </row>
    <row r="333" spans="5:6" x14ac:dyDescent="0.25">
      <c r="E333" s="157"/>
      <c r="F333" s="371"/>
    </row>
    <row r="334" spans="5:6" x14ac:dyDescent="0.25">
      <c r="E334" s="157"/>
      <c r="F334" s="371"/>
    </row>
    <row r="335" spans="5:6" x14ac:dyDescent="0.25">
      <c r="E335" s="157"/>
      <c r="F335" s="371"/>
    </row>
    <row r="336" spans="5:6" x14ac:dyDescent="0.25">
      <c r="E336" s="157"/>
      <c r="F336" s="371"/>
    </row>
    <row r="337" spans="5:6" x14ac:dyDescent="0.25">
      <c r="E337" s="157"/>
      <c r="F337" s="371"/>
    </row>
    <row r="338" spans="5:6" x14ac:dyDescent="0.25">
      <c r="E338" s="157"/>
      <c r="F338" s="371"/>
    </row>
    <row r="339" spans="5:6" x14ac:dyDescent="0.25">
      <c r="E339" s="157"/>
      <c r="F339" s="371"/>
    </row>
    <row r="340" spans="5:6" x14ac:dyDescent="0.25">
      <c r="E340" s="157"/>
      <c r="F340" s="371"/>
    </row>
    <row r="341" spans="5:6" x14ac:dyDescent="0.25">
      <c r="E341" s="157"/>
      <c r="F341" s="371"/>
    </row>
    <row r="342" spans="5:6" x14ac:dyDescent="0.25">
      <c r="E342" s="157"/>
      <c r="F342" s="371"/>
    </row>
    <row r="343" spans="5:6" x14ac:dyDescent="0.25">
      <c r="E343" s="157"/>
      <c r="F343" s="371"/>
    </row>
    <row r="344" spans="5:6" x14ac:dyDescent="0.25">
      <c r="E344" s="157"/>
      <c r="F344" s="371"/>
    </row>
    <row r="345" spans="5:6" x14ac:dyDescent="0.25">
      <c r="E345" s="157"/>
      <c r="F345" s="371"/>
    </row>
    <row r="346" spans="5:6" x14ac:dyDescent="0.25">
      <c r="E346" s="157"/>
      <c r="F346" s="371"/>
    </row>
    <row r="347" spans="5:6" x14ac:dyDescent="0.25">
      <c r="E347" s="157"/>
      <c r="F347" s="371"/>
    </row>
    <row r="348" spans="5:6" x14ac:dyDescent="0.25">
      <c r="E348" s="157"/>
      <c r="F348" s="371"/>
    </row>
    <row r="349" spans="5:6" x14ac:dyDescent="0.25">
      <c r="E349" s="157"/>
      <c r="F349" s="371"/>
    </row>
    <row r="350" spans="5:6" x14ac:dyDescent="0.25">
      <c r="E350" s="157"/>
      <c r="F350" s="371"/>
    </row>
    <row r="351" spans="5:6" x14ac:dyDescent="0.25">
      <c r="E351" s="157"/>
      <c r="F351" s="371"/>
    </row>
    <row r="352" spans="5:6" x14ac:dyDescent="0.25">
      <c r="E352" s="157"/>
      <c r="F352" s="371"/>
    </row>
    <row r="353" spans="5:6" x14ac:dyDescent="0.25">
      <c r="E353" s="157"/>
      <c r="F353" s="371"/>
    </row>
    <row r="354" spans="5:6" x14ac:dyDescent="0.25">
      <c r="E354" s="157"/>
      <c r="F354" s="371"/>
    </row>
    <row r="355" spans="5:6" x14ac:dyDescent="0.25">
      <c r="E355" s="157"/>
      <c r="F355" s="371"/>
    </row>
    <row r="356" spans="5:6" x14ac:dyDescent="0.25">
      <c r="E356" s="157"/>
      <c r="F356" s="371"/>
    </row>
    <row r="357" spans="5:6" x14ac:dyDescent="0.25">
      <c r="E357" s="157"/>
      <c r="F357" s="371"/>
    </row>
    <row r="358" spans="5:6" x14ac:dyDescent="0.25">
      <c r="E358" s="157"/>
      <c r="F358" s="371"/>
    </row>
    <row r="359" spans="5:6" x14ac:dyDescent="0.25">
      <c r="E359" s="157"/>
      <c r="F359" s="371"/>
    </row>
    <row r="360" spans="5:6" x14ac:dyDescent="0.25">
      <c r="E360" s="157"/>
      <c r="F360" s="371"/>
    </row>
    <row r="361" spans="5:6" x14ac:dyDescent="0.25">
      <c r="E361" s="157"/>
      <c r="F361" s="371"/>
    </row>
    <row r="362" spans="5:6" x14ac:dyDescent="0.25">
      <c r="E362" s="157"/>
      <c r="F362" s="371"/>
    </row>
    <row r="363" spans="5:6" x14ac:dyDescent="0.25">
      <c r="E363" s="157"/>
      <c r="F363" s="371"/>
    </row>
    <row r="364" spans="5:6" x14ac:dyDescent="0.25">
      <c r="E364" s="157"/>
      <c r="F364" s="371"/>
    </row>
    <row r="365" spans="5:6" x14ac:dyDescent="0.25">
      <c r="E365" s="157"/>
      <c r="F365" s="371"/>
    </row>
    <row r="366" spans="5:6" x14ac:dyDescent="0.25">
      <c r="E366" s="157"/>
      <c r="F366" s="371"/>
    </row>
    <row r="367" spans="5:6" x14ac:dyDescent="0.25">
      <c r="E367" s="157"/>
      <c r="F367" s="371"/>
    </row>
    <row r="368" spans="5:6" x14ac:dyDescent="0.25">
      <c r="E368" s="157"/>
      <c r="F368" s="371"/>
    </row>
    <row r="369" spans="5:6" x14ac:dyDescent="0.25">
      <c r="E369" s="157"/>
      <c r="F369" s="371"/>
    </row>
    <row r="370" spans="5:6" x14ac:dyDescent="0.25">
      <c r="E370" s="157"/>
      <c r="F370" s="371"/>
    </row>
    <row r="371" spans="5:6" x14ac:dyDescent="0.25">
      <c r="E371" s="157"/>
      <c r="F371" s="371"/>
    </row>
    <row r="372" spans="5:6" x14ac:dyDescent="0.25">
      <c r="E372" s="157"/>
      <c r="F372" s="371"/>
    </row>
    <row r="373" spans="5:6" x14ac:dyDescent="0.25">
      <c r="E373" s="157"/>
      <c r="F373" s="371"/>
    </row>
    <row r="374" spans="5:6" x14ac:dyDescent="0.25">
      <c r="E374" s="157"/>
      <c r="F374" s="371"/>
    </row>
    <row r="375" spans="5:6" x14ac:dyDescent="0.25">
      <c r="E375" s="157"/>
      <c r="F375" s="371"/>
    </row>
    <row r="376" spans="5:6" x14ac:dyDescent="0.25">
      <c r="E376" s="157"/>
      <c r="F376" s="371"/>
    </row>
    <row r="377" spans="5:6" x14ac:dyDescent="0.25">
      <c r="E377" s="157"/>
      <c r="F377" s="371"/>
    </row>
    <row r="378" spans="5:6" x14ac:dyDescent="0.25">
      <c r="E378" s="157"/>
      <c r="F378" s="371"/>
    </row>
    <row r="379" spans="5:6" x14ac:dyDescent="0.25">
      <c r="E379" s="157"/>
      <c r="F379" s="371"/>
    </row>
    <row r="380" spans="5:6" x14ac:dyDescent="0.25">
      <c r="E380" s="157"/>
      <c r="F380" s="371"/>
    </row>
    <row r="381" spans="5:6" x14ac:dyDescent="0.25">
      <c r="E381" s="157"/>
      <c r="F381" s="371"/>
    </row>
    <row r="382" spans="5:6" x14ac:dyDescent="0.25">
      <c r="E382" s="157"/>
      <c r="F382" s="371"/>
    </row>
    <row r="383" spans="5:6" x14ac:dyDescent="0.25">
      <c r="E383" s="157"/>
      <c r="F383" s="371"/>
    </row>
    <row r="384" spans="5:6" x14ac:dyDescent="0.25">
      <c r="E384" s="157"/>
      <c r="F384" s="371"/>
    </row>
    <row r="385" spans="5:6" x14ac:dyDescent="0.25">
      <c r="E385" s="157"/>
      <c r="F385" s="371"/>
    </row>
    <row r="386" spans="5:6" x14ac:dyDescent="0.25">
      <c r="E386" s="157"/>
      <c r="F386" s="371"/>
    </row>
    <row r="387" spans="5:6" x14ac:dyDescent="0.25">
      <c r="E387" s="157"/>
      <c r="F387" s="371"/>
    </row>
    <row r="388" spans="5:6" x14ac:dyDescent="0.25">
      <c r="E388" s="157"/>
      <c r="F388" s="371"/>
    </row>
    <row r="389" spans="5:6" x14ac:dyDescent="0.25">
      <c r="E389" s="157"/>
      <c r="F389" s="371"/>
    </row>
    <row r="390" spans="5:6" x14ac:dyDescent="0.25">
      <c r="E390" s="157"/>
      <c r="F390" s="371"/>
    </row>
    <row r="391" spans="5:6" x14ac:dyDescent="0.25">
      <c r="E391" s="157"/>
      <c r="F391" s="371"/>
    </row>
    <row r="392" spans="5:6" x14ac:dyDescent="0.25">
      <c r="E392" s="157"/>
      <c r="F392" s="371"/>
    </row>
    <row r="393" spans="5:6" x14ac:dyDescent="0.25">
      <c r="E393" s="157"/>
      <c r="F393" s="371"/>
    </row>
    <row r="394" spans="5:6" x14ac:dyDescent="0.25">
      <c r="E394" s="157"/>
      <c r="F394" s="371"/>
    </row>
    <row r="395" spans="5:6" x14ac:dyDescent="0.25">
      <c r="E395" s="157"/>
      <c r="F395" s="371"/>
    </row>
    <row r="396" spans="5:6" x14ac:dyDescent="0.25">
      <c r="E396" s="157"/>
      <c r="F396" s="371"/>
    </row>
    <row r="397" spans="5:6" x14ac:dyDescent="0.25">
      <c r="E397" s="157"/>
      <c r="F397" s="371"/>
    </row>
    <row r="398" spans="5:6" x14ac:dyDescent="0.25">
      <c r="E398" s="157"/>
      <c r="F398" s="371"/>
    </row>
    <row r="399" spans="5:6" x14ac:dyDescent="0.25">
      <c r="E399" s="157"/>
      <c r="F399" s="371"/>
    </row>
    <row r="400" spans="5:6" x14ac:dyDescent="0.25">
      <c r="E400" s="157"/>
      <c r="F400" s="371"/>
    </row>
    <row r="401" spans="5:6" x14ac:dyDescent="0.25">
      <c r="E401" s="157"/>
      <c r="F401" s="371"/>
    </row>
    <row r="402" spans="5:6" x14ac:dyDescent="0.25">
      <c r="E402" s="157"/>
      <c r="F402" s="371"/>
    </row>
    <row r="403" spans="5:6" x14ac:dyDescent="0.25">
      <c r="E403" s="157"/>
      <c r="F403" s="371"/>
    </row>
    <row r="404" spans="5:6" x14ac:dyDescent="0.25">
      <c r="E404" s="157"/>
      <c r="F404" s="371"/>
    </row>
    <row r="405" spans="5:6" x14ac:dyDescent="0.25">
      <c r="E405" s="157"/>
      <c r="F405" s="371"/>
    </row>
    <row r="406" spans="5:6" x14ac:dyDescent="0.25">
      <c r="E406" s="157"/>
      <c r="F406" s="371"/>
    </row>
    <row r="407" spans="5:6" x14ac:dyDescent="0.25">
      <c r="E407" s="157"/>
      <c r="F407" s="371"/>
    </row>
    <row r="408" spans="5:6" x14ac:dyDescent="0.25">
      <c r="E408" s="157"/>
      <c r="F408" s="371"/>
    </row>
    <row r="409" spans="5:6" x14ac:dyDescent="0.25">
      <c r="E409" s="157"/>
      <c r="F409" s="371"/>
    </row>
    <row r="410" spans="5:6" x14ac:dyDescent="0.25">
      <c r="E410" s="157"/>
      <c r="F410" s="371"/>
    </row>
    <row r="411" spans="5:6" x14ac:dyDescent="0.25">
      <c r="E411" s="157"/>
      <c r="F411" s="371"/>
    </row>
    <row r="412" spans="5:6" x14ac:dyDescent="0.25">
      <c r="E412" s="157"/>
      <c r="F412" s="371"/>
    </row>
    <row r="413" spans="5:6" x14ac:dyDescent="0.25">
      <c r="E413" s="157"/>
      <c r="F413" s="371"/>
    </row>
    <row r="414" spans="5:6" x14ac:dyDescent="0.25">
      <c r="E414" s="157"/>
      <c r="F414" s="371"/>
    </row>
    <row r="415" spans="5:6" x14ac:dyDescent="0.25">
      <c r="E415" s="157"/>
      <c r="F415" s="371"/>
    </row>
    <row r="416" spans="5:6" x14ac:dyDescent="0.25">
      <c r="E416" s="157"/>
      <c r="F416" s="371"/>
    </row>
    <row r="417" spans="5:6" x14ac:dyDescent="0.25">
      <c r="E417" s="157"/>
      <c r="F417" s="371"/>
    </row>
    <row r="418" spans="5:6" x14ac:dyDescent="0.25">
      <c r="E418" s="157"/>
      <c r="F418" s="371"/>
    </row>
    <row r="419" spans="5:6" x14ac:dyDescent="0.25">
      <c r="E419" s="157"/>
      <c r="F419" s="371"/>
    </row>
    <row r="420" spans="5:6" x14ac:dyDescent="0.25">
      <c r="E420" s="157"/>
      <c r="F420" s="371"/>
    </row>
    <row r="421" spans="5:6" x14ac:dyDescent="0.25">
      <c r="E421" s="157"/>
      <c r="F421" s="371"/>
    </row>
    <row r="422" spans="5:6" x14ac:dyDescent="0.25">
      <c r="E422" s="157"/>
      <c r="F422" s="371"/>
    </row>
    <row r="423" spans="5:6" x14ac:dyDescent="0.25">
      <c r="E423" s="157"/>
      <c r="F423" s="371"/>
    </row>
    <row r="424" spans="5:6" x14ac:dyDescent="0.25">
      <c r="E424" s="157"/>
      <c r="F424" s="371"/>
    </row>
    <row r="425" spans="5:6" x14ac:dyDescent="0.25">
      <c r="E425" s="157"/>
      <c r="F425" s="371"/>
    </row>
    <row r="426" spans="5:6" x14ac:dyDescent="0.25">
      <c r="E426" s="157"/>
      <c r="F426" s="371"/>
    </row>
    <row r="427" spans="5:6" x14ac:dyDescent="0.25">
      <c r="E427" s="157"/>
      <c r="F427" s="371"/>
    </row>
    <row r="428" spans="5:6" x14ac:dyDescent="0.25">
      <c r="E428" s="157"/>
      <c r="F428" s="371"/>
    </row>
    <row r="429" spans="5:6" x14ac:dyDescent="0.25">
      <c r="E429" s="157"/>
      <c r="F429" s="371"/>
    </row>
    <row r="430" spans="5:6" x14ac:dyDescent="0.25">
      <c r="E430" s="157"/>
      <c r="F430" s="371"/>
    </row>
    <row r="431" spans="5:6" x14ac:dyDescent="0.25">
      <c r="E431" s="157"/>
      <c r="F431" s="371"/>
    </row>
    <row r="432" spans="5:6" x14ac:dyDescent="0.25">
      <c r="E432" s="157"/>
      <c r="F432" s="371"/>
    </row>
    <row r="433" spans="5:6" x14ac:dyDescent="0.25">
      <c r="E433" s="157"/>
      <c r="F433" s="371"/>
    </row>
    <row r="434" spans="5:6" x14ac:dyDescent="0.25">
      <c r="E434" s="157"/>
      <c r="F434" s="371"/>
    </row>
    <row r="435" spans="5:6" x14ac:dyDescent="0.25">
      <c r="E435" s="157"/>
      <c r="F435" s="371"/>
    </row>
    <row r="436" spans="5:6" x14ac:dyDescent="0.25">
      <c r="E436" s="157"/>
      <c r="F436" s="371"/>
    </row>
    <row r="437" spans="5:6" x14ac:dyDescent="0.25">
      <c r="E437" s="157"/>
      <c r="F437" s="371"/>
    </row>
    <row r="438" spans="5:6" x14ac:dyDescent="0.25">
      <c r="E438" s="157"/>
      <c r="F438" s="371"/>
    </row>
    <row r="439" spans="5:6" x14ac:dyDescent="0.25">
      <c r="E439" s="157"/>
      <c r="F439" s="371"/>
    </row>
    <row r="440" spans="5:6" x14ac:dyDescent="0.25">
      <c r="E440" s="157"/>
      <c r="F440" s="371"/>
    </row>
    <row r="441" spans="5:6" x14ac:dyDescent="0.25">
      <c r="E441" s="157"/>
      <c r="F441" s="371"/>
    </row>
    <row r="442" spans="5:6" x14ac:dyDescent="0.25">
      <c r="E442" s="157"/>
      <c r="F442" s="371"/>
    </row>
    <row r="443" spans="5:6" x14ac:dyDescent="0.25">
      <c r="E443" s="157"/>
      <c r="F443" s="371"/>
    </row>
    <row r="444" spans="5:6" x14ac:dyDescent="0.25">
      <c r="E444" s="157"/>
      <c r="F444" s="371"/>
    </row>
    <row r="445" spans="5:6" x14ac:dyDescent="0.25">
      <c r="E445" s="157"/>
      <c r="F445" s="371"/>
    </row>
    <row r="446" spans="5:6" x14ac:dyDescent="0.25">
      <c r="E446" s="157"/>
      <c r="F446" s="371"/>
    </row>
    <row r="447" spans="5:6" x14ac:dyDescent="0.25">
      <c r="E447" s="157"/>
      <c r="F447" s="371"/>
    </row>
    <row r="448" spans="5:6" x14ac:dyDescent="0.25">
      <c r="E448" s="157"/>
      <c r="F448" s="371"/>
    </row>
    <row r="449" spans="5:6" x14ac:dyDescent="0.25">
      <c r="E449" s="157"/>
      <c r="F449" s="371"/>
    </row>
    <row r="450" spans="5:6" x14ac:dyDescent="0.25">
      <c r="E450" s="157"/>
      <c r="F450" s="371"/>
    </row>
    <row r="451" spans="5:6" x14ac:dyDescent="0.25">
      <c r="E451" s="157"/>
      <c r="F451" s="371"/>
    </row>
    <row r="452" spans="5:6" x14ac:dyDescent="0.25">
      <c r="E452" s="157"/>
      <c r="F452" s="371"/>
    </row>
    <row r="453" spans="5:6" x14ac:dyDescent="0.25">
      <c r="E453" s="157"/>
      <c r="F453" s="371"/>
    </row>
    <row r="454" spans="5:6" x14ac:dyDescent="0.25">
      <c r="E454" s="157"/>
      <c r="F454" s="371"/>
    </row>
    <row r="455" spans="5:6" x14ac:dyDescent="0.25">
      <c r="E455" s="157"/>
      <c r="F455" s="371"/>
    </row>
    <row r="456" spans="5:6" x14ac:dyDescent="0.25">
      <c r="E456" s="157"/>
      <c r="F456" s="371"/>
    </row>
    <row r="457" spans="5:6" x14ac:dyDescent="0.25">
      <c r="E457" s="157"/>
      <c r="F457" s="371"/>
    </row>
    <row r="458" spans="5:6" x14ac:dyDescent="0.25">
      <c r="E458" s="157"/>
      <c r="F458" s="371"/>
    </row>
    <row r="459" spans="5:6" x14ac:dyDescent="0.25">
      <c r="E459" s="157"/>
      <c r="F459" s="371"/>
    </row>
    <row r="460" spans="5:6" x14ac:dyDescent="0.25">
      <c r="E460" s="157"/>
      <c r="F460" s="371"/>
    </row>
    <row r="461" spans="5:6" x14ac:dyDescent="0.25">
      <c r="E461" s="157"/>
      <c r="F461" s="371"/>
    </row>
    <row r="462" spans="5:6" x14ac:dyDescent="0.25">
      <c r="E462" s="157"/>
      <c r="F462" s="371"/>
    </row>
    <row r="463" spans="5:6" x14ac:dyDescent="0.25">
      <c r="E463" s="157"/>
      <c r="F463" s="371"/>
    </row>
    <row r="464" spans="5:6" x14ac:dyDescent="0.25">
      <c r="E464" s="157"/>
      <c r="F464" s="371"/>
    </row>
    <row r="465" spans="5:6" x14ac:dyDescent="0.25">
      <c r="E465" s="157"/>
      <c r="F465" s="371"/>
    </row>
    <row r="466" spans="5:6" x14ac:dyDescent="0.25">
      <c r="E466" s="157"/>
      <c r="F466" s="371"/>
    </row>
    <row r="467" spans="5:6" x14ac:dyDescent="0.25">
      <c r="E467" s="157"/>
      <c r="F467" s="371"/>
    </row>
    <row r="468" spans="5:6" x14ac:dyDescent="0.25">
      <c r="E468" s="157"/>
      <c r="F468" s="371"/>
    </row>
    <row r="469" spans="5:6" x14ac:dyDescent="0.25">
      <c r="E469" s="157"/>
      <c r="F469" s="371"/>
    </row>
    <row r="470" spans="5:6" x14ac:dyDescent="0.25">
      <c r="E470" s="157"/>
      <c r="F470" s="371"/>
    </row>
    <row r="471" spans="5:6" x14ac:dyDescent="0.25">
      <c r="E471" s="157"/>
      <c r="F471" s="371"/>
    </row>
    <row r="472" spans="5:6" x14ac:dyDescent="0.25">
      <c r="E472" s="157"/>
      <c r="F472" s="371"/>
    </row>
    <row r="473" spans="5:6" x14ac:dyDescent="0.25">
      <c r="E473" s="157"/>
      <c r="F473" s="371"/>
    </row>
    <row r="474" spans="5:6" x14ac:dyDescent="0.25">
      <c r="E474" s="157"/>
      <c r="F474" s="371"/>
    </row>
    <row r="475" spans="5:6" x14ac:dyDescent="0.25">
      <c r="E475" s="157"/>
      <c r="F475" s="371"/>
    </row>
    <row r="476" spans="5:6" x14ac:dyDescent="0.25">
      <c r="E476" s="157"/>
      <c r="F476" s="371"/>
    </row>
    <row r="477" spans="5:6" x14ac:dyDescent="0.25">
      <c r="E477" s="157"/>
      <c r="F477" s="371"/>
    </row>
    <row r="478" spans="5:6" x14ac:dyDescent="0.25">
      <c r="E478" s="157"/>
      <c r="F478" s="371"/>
    </row>
    <row r="479" spans="5:6" x14ac:dyDescent="0.25">
      <c r="E479" s="157"/>
      <c r="F479" s="371"/>
    </row>
    <row r="480" spans="5:6" x14ac:dyDescent="0.25">
      <c r="E480" s="157"/>
      <c r="F480" s="371"/>
    </row>
    <row r="481" spans="5:6" x14ac:dyDescent="0.25">
      <c r="E481" s="157"/>
      <c r="F481" s="371"/>
    </row>
    <row r="482" spans="5:6" x14ac:dyDescent="0.25">
      <c r="E482" s="157"/>
      <c r="F482" s="371"/>
    </row>
    <row r="483" spans="5:6" x14ac:dyDescent="0.25">
      <c r="E483" s="157"/>
      <c r="F483" s="371"/>
    </row>
    <row r="484" spans="5:6" x14ac:dyDescent="0.25">
      <c r="E484" s="157"/>
      <c r="F484" s="371"/>
    </row>
    <row r="485" spans="5:6" x14ac:dyDescent="0.25">
      <c r="E485" s="157"/>
      <c r="F485" s="371"/>
    </row>
    <row r="486" spans="5:6" x14ac:dyDescent="0.25">
      <c r="E486" s="157"/>
      <c r="F486" s="371"/>
    </row>
    <row r="487" spans="5:6" x14ac:dyDescent="0.25">
      <c r="E487" s="157"/>
      <c r="F487" s="371"/>
    </row>
    <row r="488" spans="5:6" x14ac:dyDescent="0.25">
      <c r="E488" s="157"/>
      <c r="F488" s="371"/>
    </row>
    <row r="489" spans="5:6" x14ac:dyDescent="0.25">
      <c r="E489" s="157"/>
      <c r="F489" s="371"/>
    </row>
    <row r="490" spans="5:6" x14ac:dyDescent="0.25">
      <c r="E490" s="157"/>
      <c r="F490" s="371"/>
    </row>
    <row r="491" spans="5:6" x14ac:dyDescent="0.25">
      <c r="E491" s="157"/>
      <c r="F491" s="371"/>
    </row>
    <row r="492" spans="5:6" x14ac:dyDescent="0.25">
      <c r="E492" s="157"/>
      <c r="F492" s="371"/>
    </row>
    <row r="493" spans="5:6" x14ac:dyDescent="0.25">
      <c r="E493" s="157"/>
      <c r="F493" s="371"/>
    </row>
    <row r="494" spans="5:6" x14ac:dyDescent="0.25">
      <c r="E494" s="157"/>
      <c r="F494" s="371"/>
    </row>
    <row r="495" spans="5:6" x14ac:dyDescent="0.25">
      <c r="E495" s="157"/>
      <c r="F495" s="371"/>
    </row>
    <row r="496" spans="5:6" x14ac:dyDescent="0.25">
      <c r="E496" s="157"/>
      <c r="F496" s="371"/>
    </row>
    <row r="497" spans="5:6" x14ac:dyDescent="0.25">
      <c r="E497" s="157"/>
      <c r="F497" s="371"/>
    </row>
    <row r="498" spans="5:6" x14ac:dyDescent="0.25">
      <c r="E498" s="157"/>
      <c r="F498" s="371"/>
    </row>
    <row r="499" spans="5:6" x14ac:dyDescent="0.25">
      <c r="E499" s="157"/>
      <c r="F499" s="371"/>
    </row>
    <row r="500" spans="5:6" x14ac:dyDescent="0.25">
      <c r="E500" s="157"/>
      <c r="F500" s="371"/>
    </row>
    <row r="501" spans="5:6" x14ac:dyDescent="0.25">
      <c r="E501" s="157"/>
      <c r="F501" s="371"/>
    </row>
    <row r="502" spans="5:6" x14ac:dyDescent="0.25">
      <c r="E502" s="157"/>
      <c r="F502" s="371"/>
    </row>
    <row r="503" spans="5:6" x14ac:dyDescent="0.25">
      <c r="E503" s="157"/>
      <c r="F503" s="371"/>
    </row>
    <row r="504" spans="5:6" x14ac:dyDescent="0.25">
      <c r="E504" s="157"/>
      <c r="F504" s="371"/>
    </row>
    <row r="505" spans="5:6" x14ac:dyDescent="0.25">
      <c r="E505" s="157"/>
      <c r="F505" s="371"/>
    </row>
    <row r="506" spans="5:6" x14ac:dyDescent="0.25">
      <c r="E506" s="157"/>
      <c r="F506" s="371"/>
    </row>
    <row r="507" spans="5:6" x14ac:dyDescent="0.25">
      <c r="E507" s="157"/>
      <c r="F507" s="371"/>
    </row>
    <row r="508" spans="5:6" x14ac:dyDescent="0.25">
      <c r="E508" s="157"/>
      <c r="F508" s="371"/>
    </row>
    <row r="509" spans="5:6" x14ac:dyDescent="0.25">
      <c r="E509" s="157"/>
      <c r="F509" s="371"/>
    </row>
    <row r="510" spans="5:6" x14ac:dyDescent="0.25">
      <c r="E510" s="157"/>
      <c r="F510" s="371"/>
    </row>
    <row r="511" spans="5:6" x14ac:dyDescent="0.25">
      <c r="E511" s="157"/>
      <c r="F511" s="371"/>
    </row>
    <row r="512" spans="5:6" x14ac:dyDescent="0.25">
      <c r="E512" s="157"/>
      <c r="F512" s="371"/>
    </row>
    <row r="513" spans="5:6" x14ac:dyDescent="0.25">
      <c r="E513" s="157"/>
      <c r="F513" s="371"/>
    </row>
    <row r="514" spans="5:6" x14ac:dyDescent="0.25">
      <c r="E514" s="157"/>
      <c r="F514" s="371"/>
    </row>
    <row r="515" spans="5:6" x14ac:dyDescent="0.25">
      <c r="E515" s="157"/>
      <c r="F515" s="371"/>
    </row>
    <row r="516" spans="5:6" x14ac:dyDescent="0.25">
      <c r="E516" s="157"/>
      <c r="F516" s="371"/>
    </row>
    <row r="517" spans="5:6" x14ac:dyDescent="0.25">
      <c r="E517" s="157"/>
      <c r="F517" s="371"/>
    </row>
    <row r="518" spans="5:6" x14ac:dyDescent="0.25">
      <c r="E518" s="157"/>
      <c r="F518" s="371"/>
    </row>
    <row r="519" spans="5:6" x14ac:dyDescent="0.25">
      <c r="E519" s="157"/>
      <c r="F519" s="371"/>
    </row>
    <row r="520" spans="5:6" x14ac:dyDescent="0.25">
      <c r="E520" s="157"/>
      <c r="F520" s="371"/>
    </row>
    <row r="521" spans="5:6" x14ac:dyDescent="0.25">
      <c r="E521" s="157"/>
      <c r="F521" s="371"/>
    </row>
    <row r="522" spans="5:6" x14ac:dyDescent="0.25">
      <c r="E522" s="157"/>
      <c r="F522" s="371"/>
    </row>
    <row r="523" spans="5:6" x14ac:dyDescent="0.25">
      <c r="E523" s="157"/>
      <c r="F523" s="371"/>
    </row>
    <row r="524" spans="5:6" x14ac:dyDescent="0.25">
      <c r="E524" s="157"/>
      <c r="F524" s="371"/>
    </row>
    <row r="525" spans="5:6" x14ac:dyDescent="0.25">
      <c r="E525" s="157"/>
      <c r="F525" s="371"/>
    </row>
    <row r="526" spans="5:6" x14ac:dyDescent="0.25">
      <c r="E526" s="157"/>
      <c r="F526" s="371"/>
    </row>
    <row r="527" spans="5:6" x14ac:dyDescent="0.25">
      <c r="E527" s="157"/>
      <c r="F527" s="371"/>
    </row>
    <row r="528" spans="5:6" x14ac:dyDescent="0.25">
      <c r="E528" s="157"/>
      <c r="F528" s="371"/>
    </row>
    <row r="529" spans="5:6" x14ac:dyDescent="0.25">
      <c r="E529" s="157"/>
      <c r="F529" s="371"/>
    </row>
    <row r="530" spans="5:6" x14ac:dyDescent="0.25">
      <c r="E530" s="157"/>
      <c r="F530" s="371"/>
    </row>
    <row r="531" spans="5:6" x14ac:dyDescent="0.25">
      <c r="E531" s="157"/>
      <c r="F531" s="371"/>
    </row>
    <row r="532" spans="5:6" x14ac:dyDescent="0.25">
      <c r="E532" s="157"/>
      <c r="F532" s="371"/>
    </row>
    <row r="533" spans="5:6" x14ac:dyDescent="0.25">
      <c r="E533" s="157"/>
      <c r="F533" s="371"/>
    </row>
    <row r="534" spans="5:6" x14ac:dyDescent="0.25">
      <c r="E534" s="157"/>
      <c r="F534" s="371"/>
    </row>
    <row r="535" spans="5:6" x14ac:dyDescent="0.25">
      <c r="E535" s="157"/>
      <c r="F535" s="371"/>
    </row>
    <row r="536" spans="5:6" x14ac:dyDescent="0.25">
      <c r="E536" s="157"/>
      <c r="F536" s="371"/>
    </row>
    <row r="537" spans="5:6" x14ac:dyDescent="0.25">
      <c r="E537" s="157"/>
      <c r="F537" s="371"/>
    </row>
    <row r="538" spans="5:6" x14ac:dyDescent="0.25">
      <c r="E538" s="157"/>
      <c r="F538" s="371"/>
    </row>
    <row r="539" spans="5:6" x14ac:dyDescent="0.25">
      <c r="E539" s="157"/>
      <c r="F539" s="371"/>
    </row>
    <row r="540" spans="5:6" x14ac:dyDescent="0.25">
      <c r="E540" s="157"/>
      <c r="F540" s="371"/>
    </row>
    <row r="541" spans="5:6" x14ac:dyDescent="0.25">
      <c r="E541" s="157"/>
      <c r="F541" s="371"/>
    </row>
    <row r="542" spans="5:6" x14ac:dyDescent="0.25">
      <c r="E542" s="157"/>
      <c r="F542" s="371"/>
    </row>
    <row r="543" spans="5:6" x14ac:dyDescent="0.25">
      <c r="E543" s="157"/>
      <c r="F543" s="371"/>
    </row>
    <row r="544" spans="5:6" x14ac:dyDescent="0.25">
      <c r="E544" s="157"/>
      <c r="F544" s="371"/>
    </row>
    <row r="545" spans="5:6" x14ac:dyDescent="0.25">
      <c r="E545" s="157"/>
      <c r="F545" s="371"/>
    </row>
    <row r="546" spans="5:6" x14ac:dyDescent="0.25">
      <c r="E546" s="157"/>
      <c r="F546" s="371"/>
    </row>
    <row r="547" spans="5:6" x14ac:dyDescent="0.25">
      <c r="E547" s="157"/>
      <c r="F547" s="371"/>
    </row>
    <row r="548" spans="5:6" x14ac:dyDescent="0.25">
      <c r="E548" s="157"/>
      <c r="F548" s="371"/>
    </row>
    <row r="549" spans="5:6" x14ac:dyDescent="0.25">
      <c r="E549" s="157"/>
      <c r="F549" s="371"/>
    </row>
    <row r="550" spans="5:6" x14ac:dyDescent="0.25">
      <c r="E550" s="157"/>
      <c r="F550" s="371"/>
    </row>
    <row r="551" spans="5:6" x14ac:dyDescent="0.25">
      <c r="E551" s="157"/>
      <c r="F551" s="371"/>
    </row>
    <row r="552" spans="5:6" x14ac:dyDescent="0.25">
      <c r="E552" s="157"/>
      <c r="F552" s="371"/>
    </row>
    <row r="553" spans="5:6" x14ac:dyDescent="0.25">
      <c r="E553" s="157"/>
      <c r="F553" s="371"/>
    </row>
    <row r="554" spans="5:6" x14ac:dyDescent="0.25">
      <c r="E554" s="157"/>
      <c r="F554" s="371"/>
    </row>
    <row r="555" spans="5:6" x14ac:dyDescent="0.25">
      <c r="E555" s="157"/>
      <c r="F555" s="371"/>
    </row>
    <row r="556" spans="5:6" x14ac:dyDescent="0.25">
      <c r="E556" s="157"/>
      <c r="F556" s="371"/>
    </row>
    <row r="557" spans="5:6" x14ac:dyDescent="0.25">
      <c r="E557" s="157"/>
      <c r="F557" s="371"/>
    </row>
    <row r="558" spans="5:6" x14ac:dyDescent="0.25">
      <c r="E558" s="157"/>
      <c r="F558" s="371"/>
    </row>
    <row r="559" spans="5:6" x14ac:dyDescent="0.25">
      <c r="E559" s="157"/>
      <c r="F559" s="371"/>
    </row>
    <row r="560" spans="5:6" x14ac:dyDescent="0.25">
      <c r="E560" s="157"/>
      <c r="F560" s="371"/>
    </row>
    <row r="561" spans="5:6" x14ac:dyDescent="0.25">
      <c r="E561" s="157"/>
      <c r="F561" s="371"/>
    </row>
    <row r="562" spans="5:6" x14ac:dyDescent="0.25">
      <c r="E562" s="157"/>
      <c r="F562" s="371"/>
    </row>
    <row r="563" spans="5:6" x14ac:dyDescent="0.25">
      <c r="E563" s="157"/>
      <c r="F563" s="371"/>
    </row>
    <row r="564" spans="5:6" x14ac:dyDescent="0.25">
      <c r="E564" s="157"/>
      <c r="F564" s="371"/>
    </row>
    <row r="565" spans="5:6" x14ac:dyDescent="0.25">
      <c r="E565" s="157"/>
      <c r="F565" s="371"/>
    </row>
    <row r="566" spans="5:6" x14ac:dyDescent="0.25">
      <c r="E566" s="157"/>
      <c r="F566" s="371"/>
    </row>
    <row r="567" spans="5:6" x14ac:dyDescent="0.25">
      <c r="E567" s="157"/>
      <c r="F567" s="371"/>
    </row>
    <row r="568" spans="5:6" x14ac:dyDescent="0.25">
      <c r="E568" s="157"/>
      <c r="F568" s="371"/>
    </row>
    <row r="569" spans="5:6" x14ac:dyDescent="0.25">
      <c r="E569" s="157"/>
      <c r="F569" s="371"/>
    </row>
    <row r="570" spans="5:6" x14ac:dyDescent="0.25">
      <c r="E570" s="157"/>
      <c r="F570" s="371"/>
    </row>
    <row r="571" spans="5:6" x14ac:dyDescent="0.25">
      <c r="E571" s="157"/>
      <c r="F571" s="371"/>
    </row>
    <row r="572" spans="5:6" x14ac:dyDescent="0.25">
      <c r="E572" s="157"/>
      <c r="F572" s="371"/>
    </row>
    <row r="573" spans="5:6" x14ac:dyDescent="0.25">
      <c r="E573" s="157"/>
      <c r="F573" s="371"/>
    </row>
    <row r="574" spans="5:6" x14ac:dyDescent="0.25">
      <c r="E574" s="157"/>
      <c r="F574" s="371"/>
    </row>
    <row r="575" spans="5:6" x14ac:dyDescent="0.25">
      <c r="E575" s="157"/>
      <c r="F575" s="371"/>
    </row>
    <row r="576" spans="5:6" x14ac:dyDescent="0.25">
      <c r="E576" s="157"/>
      <c r="F576" s="371"/>
    </row>
    <row r="577" spans="5:6" x14ac:dyDescent="0.25">
      <c r="E577" s="157"/>
      <c r="F577" s="371"/>
    </row>
    <row r="578" spans="5:6" x14ac:dyDescent="0.25">
      <c r="E578" s="157"/>
      <c r="F578" s="371"/>
    </row>
    <row r="579" spans="5:6" x14ac:dyDescent="0.25">
      <c r="E579" s="157"/>
      <c r="F579" s="371"/>
    </row>
    <row r="580" spans="5:6" x14ac:dyDescent="0.25">
      <c r="E580" s="157"/>
      <c r="F580" s="371"/>
    </row>
    <row r="581" spans="5:6" x14ac:dyDescent="0.25">
      <c r="E581" s="157"/>
      <c r="F581" s="371"/>
    </row>
    <row r="582" spans="5:6" x14ac:dyDescent="0.25">
      <c r="E582" s="157"/>
      <c r="F582" s="371"/>
    </row>
    <row r="583" spans="5:6" x14ac:dyDescent="0.25">
      <c r="E583" s="157"/>
      <c r="F583" s="371"/>
    </row>
    <row r="584" spans="5:6" x14ac:dyDescent="0.25">
      <c r="E584" s="157"/>
      <c r="F584" s="371"/>
    </row>
    <row r="585" spans="5:6" x14ac:dyDescent="0.25">
      <c r="E585" s="157"/>
      <c r="F585" s="371"/>
    </row>
    <row r="586" spans="5:6" x14ac:dyDescent="0.25">
      <c r="E586" s="157"/>
      <c r="F586" s="371"/>
    </row>
    <row r="587" spans="5:6" x14ac:dyDescent="0.25">
      <c r="E587" s="157"/>
      <c r="F587" s="371"/>
    </row>
    <row r="588" spans="5:6" x14ac:dyDescent="0.25">
      <c r="E588" s="157"/>
      <c r="F588" s="371"/>
    </row>
    <row r="589" spans="5:6" x14ac:dyDescent="0.25">
      <c r="E589" s="157"/>
      <c r="F589" s="371"/>
    </row>
    <row r="590" spans="5:6" x14ac:dyDescent="0.25">
      <c r="E590" s="157"/>
      <c r="F590" s="371"/>
    </row>
    <row r="591" spans="5:6" x14ac:dyDescent="0.25">
      <c r="E591" s="157"/>
      <c r="F591" s="371"/>
    </row>
    <row r="592" spans="5:6" x14ac:dyDescent="0.25">
      <c r="E592" s="157"/>
      <c r="F592" s="371"/>
    </row>
    <row r="593" spans="5:6" x14ac:dyDescent="0.25">
      <c r="E593" s="157"/>
      <c r="F593" s="371"/>
    </row>
    <row r="594" spans="5:6" x14ac:dyDescent="0.25">
      <c r="E594" s="157"/>
      <c r="F594" s="371"/>
    </row>
    <row r="595" spans="5:6" x14ac:dyDescent="0.25">
      <c r="E595" s="157"/>
      <c r="F595" s="371"/>
    </row>
    <row r="596" spans="5:6" x14ac:dyDescent="0.25">
      <c r="E596" s="157"/>
      <c r="F596" s="371"/>
    </row>
    <row r="597" spans="5:6" x14ac:dyDescent="0.25">
      <c r="E597" s="157"/>
      <c r="F597" s="371"/>
    </row>
    <row r="598" spans="5:6" x14ac:dyDescent="0.25">
      <c r="E598" s="157"/>
      <c r="F598" s="371"/>
    </row>
    <row r="599" spans="5:6" x14ac:dyDescent="0.25">
      <c r="E599" s="157"/>
      <c r="F599" s="371"/>
    </row>
    <row r="600" spans="5:6" x14ac:dyDescent="0.25">
      <c r="E600" s="157"/>
      <c r="F600" s="371"/>
    </row>
    <row r="601" spans="5:6" x14ac:dyDescent="0.25">
      <c r="E601" s="157"/>
      <c r="F601" s="371"/>
    </row>
    <row r="602" spans="5:6" x14ac:dyDescent="0.25">
      <c r="E602" s="157"/>
      <c r="F602" s="371"/>
    </row>
    <row r="603" spans="5:6" x14ac:dyDescent="0.25">
      <c r="E603" s="157"/>
      <c r="F603" s="371"/>
    </row>
    <row r="604" spans="5:6" x14ac:dyDescent="0.25">
      <c r="E604" s="157"/>
      <c r="F604" s="371"/>
    </row>
    <row r="605" spans="5:6" x14ac:dyDescent="0.25">
      <c r="E605" s="157"/>
      <c r="F605" s="371"/>
    </row>
    <row r="606" spans="5:6" x14ac:dyDescent="0.25">
      <c r="E606" s="157"/>
      <c r="F606" s="371"/>
    </row>
    <row r="607" spans="5:6" x14ac:dyDescent="0.25">
      <c r="E607" s="157"/>
      <c r="F607" s="371"/>
    </row>
    <row r="608" spans="5:6" x14ac:dyDescent="0.25">
      <c r="E608" s="157"/>
      <c r="F608" s="371"/>
    </row>
    <row r="609" spans="5:6" x14ac:dyDescent="0.25">
      <c r="E609" s="157"/>
      <c r="F609" s="371"/>
    </row>
    <row r="610" spans="5:6" x14ac:dyDescent="0.25">
      <c r="E610" s="157"/>
      <c r="F610" s="371"/>
    </row>
    <row r="611" spans="5:6" x14ac:dyDescent="0.25">
      <c r="E611" s="157"/>
      <c r="F611" s="371"/>
    </row>
    <row r="612" spans="5:6" x14ac:dyDescent="0.25">
      <c r="E612" s="157"/>
      <c r="F612" s="371"/>
    </row>
    <row r="613" spans="5:6" x14ac:dyDescent="0.25">
      <c r="E613" s="157"/>
      <c r="F613" s="371"/>
    </row>
    <row r="614" spans="5:6" x14ac:dyDescent="0.25">
      <c r="E614" s="157"/>
      <c r="F614" s="371"/>
    </row>
    <row r="615" spans="5:6" x14ac:dyDescent="0.25">
      <c r="E615" s="157"/>
      <c r="F615" s="371"/>
    </row>
    <row r="616" spans="5:6" x14ac:dyDescent="0.25">
      <c r="E616" s="157"/>
      <c r="F616" s="371"/>
    </row>
    <row r="617" spans="5:6" x14ac:dyDescent="0.25">
      <c r="E617" s="157"/>
      <c r="F617" s="371"/>
    </row>
    <row r="618" spans="5:6" x14ac:dyDescent="0.25">
      <c r="E618" s="157"/>
      <c r="F618" s="371"/>
    </row>
    <row r="619" spans="5:6" x14ac:dyDescent="0.25">
      <c r="E619" s="157"/>
      <c r="F619" s="371"/>
    </row>
    <row r="620" spans="5:6" x14ac:dyDescent="0.25">
      <c r="E620" s="157"/>
      <c r="F620" s="371"/>
    </row>
    <row r="621" spans="5:6" x14ac:dyDescent="0.25">
      <c r="E621" s="157"/>
      <c r="F621" s="371"/>
    </row>
    <row r="622" spans="5:6" x14ac:dyDescent="0.25">
      <c r="E622" s="157"/>
      <c r="F622" s="371"/>
    </row>
    <row r="623" spans="5:6" x14ac:dyDescent="0.25">
      <c r="E623" s="157"/>
      <c r="F623" s="371"/>
    </row>
    <row r="624" spans="5:6" x14ac:dyDescent="0.25">
      <c r="E624" s="157"/>
      <c r="F624" s="371"/>
    </row>
    <row r="625" spans="5:6" x14ac:dyDescent="0.25">
      <c r="E625" s="157"/>
      <c r="F625" s="371"/>
    </row>
    <row r="626" spans="5:6" x14ac:dyDescent="0.25">
      <c r="E626" s="157"/>
      <c r="F626" s="371"/>
    </row>
    <row r="627" spans="5:6" x14ac:dyDescent="0.25">
      <c r="E627" s="157"/>
      <c r="F627" s="371"/>
    </row>
    <row r="628" spans="5:6" x14ac:dyDescent="0.25">
      <c r="E628" s="157"/>
      <c r="F628" s="371"/>
    </row>
    <row r="629" spans="5:6" x14ac:dyDescent="0.25">
      <c r="E629" s="157"/>
      <c r="F629" s="371"/>
    </row>
    <row r="630" spans="5:6" x14ac:dyDescent="0.25">
      <c r="E630" s="157"/>
      <c r="F630" s="371"/>
    </row>
    <row r="631" spans="5:6" x14ac:dyDescent="0.25">
      <c r="E631" s="157"/>
      <c r="F631" s="371"/>
    </row>
    <row r="632" spans="5:6" x14ac:dyDescent="0.25">
      <c r="E632" s="157"/>
      <c r="F632" s="371"/>
    </row>
    <row r="633" spans="5:6" x14ac:dyDescent="0.25">
      <c r="E633" s="157"/>
      <c r="F633" s="371"/>
    </row>
    <row r="634" spans="5:6" x14ac:dyDescent="0.25">
      <c r="E634" s="157"/>
      <c r="F634" s="371"/>
    </row>
    <row r="635" spans="5:6" x14ac:dyDescent="0.25">
      <c r="E635" s="157"/>
      <c r="F635" s="371"/>
    </row>
    <row r="636" spans="5:6" x14ac:dyDescent="0.25">
      <c r="E636" s="157"/>
      <c r="F636" s="371"/>
    </row>
    <row r="637" spans="5:6" x14ac:dyDescent="0.25">
      <c r="E637" s="157"/>
      <c r="F637" s="371"/>
    </row>
    <row r="638" spans="5:6" x14ac:dyDescent="0.25">
      <c r="E638" s="157"/>
      <c r="F638" s="371"/>
    </row>
    <row r="639" spans="5:6" x14ac:dyDescent="0.25">
      <c r="E639" s="157"/>
      <c r="F639" s="371"/>
    </row>
    <row r="640" spans="5:6" x14ac:dyDescent="0.25">
      <c r="E640" s="157"/>
      <c r="F640" s="371"/>
    </row>
    <row r="641" spans="5:6" x14ac:dyDescent="0.25">
      <c r="E641" s="157"/>
      <c r="F641" s="371"/>
    </row>
    <row r="642" spans="5:6" x14ac:dyDescent="0.25">
      <c r="E642" s="157"/>
      <c r="F642" s="371"/>
    </row>
    <row r="643" spans="5:6" x14ac:dyDescent="0.25">
      <c r="E643" s="157"/>
      <c r="F643" s="371"/>
    </row>
    <row r="644" spans="5:6" x14ac:dyDescent="0.25">
      <c r="E644" s="157"/>
      <c r="F644" s="371"/>
    </row>
    <row r="645" spans="5:6" x14ac:dyDescent="0.25">
      <c r="E645" s="157"/>
      <c r="F645" s="371"/>
    </row>
    <row r="646" spans="5:6" x14ac:dyDescent="0.25">
      <c r="E646" s="157"/>
      <c r="F646" s="371"/>
    </row>
    <row r="647" spans="5:6" x14ac:dyDescent="0.25">
      <c r="E647" s="157"/>
      <c r="F647" s="371"/>
    </row>
    <row r="648" spans="5:6" x14ac:dyDescent="0.25">
      <c r="E648" s="157"/>
      <c r="F648" s="371"/>
    </row>
    <row r="649" spans="5:6" x14ac:dyDescent="0.25">
      <c r="E649" s="157"/>
      <c r="F649" s="371"/>
    </row>
    <row r="650" spans="5:6" x14ac:dyDescent="0.25">
      <c r="E650" s="157"/>
      <c r="F650" s="371"/>
    </row>
    <row r="651" spans="5:6" x14ac:dyDescent="0.25">
      <c r="E651" s="157"/>
      <c r="F651" s="371"/>
    </row>
    <row r="652" spans="5:6" x14ac:dyDescent="0.25">
      <c r="E652" s="157"/>
      <c r="F652" s="371"/>
    </row>
    <row r="653" spans="5:6" x14ac:dyDescent="0.25">
      <c r="E653" s="157"/>
      <c r="F653" s="371"/>
    </row>
    <row r="654" spans="5:6" x14ac:dyDescent="0.25">
      <c r="E654" s="157"/>
      <c r="F654" s="371"/>
    </row>
    <row r="655" spans="5:6" x14ac:dyDescent="0.25">
      <c r="E655" s="157"/>
      <c r="F655" s="371"/>
    </row>
    <row r="656" spans="5:6" x14ac:dyDescent="0.25">
      <c r="E656" s="157"/>
      <c r="F656" s="371"/>
    </row>
    <row r="657" spans="5:6" x14ac:dyDescent="0.25">
      <c r="E657" s="157"/>
      <c r="F657" s="371"/>
    </row>
    <row r="658" spans="5:6" x14ac:dyDescent="0.25">
      <c r="E658" s="157"/>
      <c r="F658" s="371"/>
    </row>
    <row r="659" spans="5:6" x14ac:dyDescent="0.25">
      <c r="E659" s="157"/>
      <c r="F659" s="371"/>
    </row>
    <row r="660" spans="5:6" x14ac:dyDescent="0.25">
      <c r="E660" s="157"/>
      <c r="F660" s="371"/>
    </row>
    <row r="661" spans="5:6" x14ac:dyDescent="0.25">
      <c r="E661" s="157"/>
      <c r="F661" s="371"/>
    </row>
    <row r="662" spans="5:6" x14ac:dyDescent="0.25">
      <c r="E662" s="157"/>
      <c r="F662" s="371"/>
    </row>
    <row r="663" spans="5:6" x14ac:dyDescent="0.25">
      <c r="E663" s="157"/>
      <c r="F663" s="371"/>
    </row>
    <row r="664" spans="5:6" x14ac:dyDescent="0.25">
      <c r="E664" s="157"/>
      <c r="F664" s="371"/>
    </row>
    <row r="665" spans="5:6" x14ac:dyDescent="0.25">
      <c r="E665" s="157"/>
      <c r="F665" s="371"/>
    </row>
    <row r="666" spans="5:6" x14ac:dyDescent="0.25">
      <c r="E666" s="157"/>
      <c r="F666" s="371"/>
    </row>
    <row r="667" spans="5:6" x14ac:dyDescent="0.25">
      <c r="E667" s="157"/>
      <c r="F667" s="371"/>
    </row>
    <row r="668" spans="5:6" x14ac:dyDescent="0.25">
      <c r="E668" s="157"/>
      <c r="F668" s="371"/>
    </row>
    <row r="669" spans="5:6" x14ac:dyDescent="0.25">
      <c r="E669" s="157"/>
      <c r="F669" s="371"/>
    </row>
    <row r="670" spans="5:6" x14ac:dyDescent="0.25">
      <c r="E670" s="157"/>
      <c r="F670" s="371"/>
    </row>
    <row r="671" spans="5:6" x14ac:dyDescent="0.25">
      <c r="E671" s="157"/>
      <c r="F671" s="371"/>
    </row>
    <row r="672" spans="5:6" x14ac:dyDescent="0.25">
      <c r="E672" s="157"/>
      <c r="F672" s="371"/>
    </row>
    <row r="673" spans="5:6" x14ac:dyDescent="0.25">
      <c r="E673" s="157"/>
      <c r="F673" s="371"/>
    </row>
    <row r="674" spans="5:6" x14ac:dyDescent="0.25">
      <c r="E674" s="157"/>
      <c r="F674" s="371"/>
    </row>
    <row r="675" spans="5:6" x14ac:dyDescent="0.25">
      <c r="E675" s="157"/>
      <c r="F675" s="371"/>
    </row>
    <row r="676" spans="5:6" x14ac:dyDescent="0.25">
      <c r="E676" s="157"/>
      <c r="F676" s="371"/>
    </row>
    <row r="677" spans="5:6" x14ac:dyDescent="0.25">
      <c r="E677" s="157"/>
      <c r="F677" s="371"/>
    </row>
    <row r="678" spans="5:6" x14ac:dyDescent="0.25">
      <c r="E678" s="157"/>
      <c r="F678" s="371"/>
    </row>
    <row r="679" spans="5:6" x14ac:dyDescent="0.25">
      <c r="E679" s="157"/>
      <c r="F679" s="371"/>
    </row>
    <row r="680" spans="5:6" x14ac:dyDescent="0.25">
      <c r="E680" s="157"/>
      <c r="F680" s="371"/>
    </row>
    <row r="681" spans="5:6" x14ac:dyDescent="0.25">
      <c r="E681" s="157"/>
      <c r="F681" s="371"/>
    </row>
    <row r="682" spans="5:6" x14ac:dyDescent="0.25">
      <c r="E682" s="157"/>
      <c r="F682" s="371"/>
    </row>
    <row r="683" spans="5:6" x14ac:dyDescent="0.25">
      <c r="E683" s="157"/>
      <c r="F683" s="371"/>
    </row>
    <row r="684" spans="5:6" x14ac:dyDescent="0.25">
      <c r="E684" s="157"/>
      <c r="F684" s="371"/>
    </row>
    <row r="685" spans="5:6" x14ac:dyDescent="0.25">
      <c r="E685" s="157"/>
      <c r="F685" s="371"/>
    </row>
    <row r="686" spans="5:6" x14ac:dyDescent="0.25">
      <c r="E686" s="157"/>
      <c r="F686" s="371"/>
    </row>
    <row r="687" spans="5:6" x14ac:dyDescent="0.25">
      <c r="E687" s="157"/>
      <c r="F687" s="371"/>
    </row>
    <row r="688" spans="5:6" x14ac:dyDescent="0.25">
      <c r="E688" s="157"/>
      <c r="F688" s="371"/>
    </row>
    <row r="689" spans="5:6" x14ac:dyDescent="0.25">
      <c r="E689" s="157"/>
      <c r="F689" s="371"/>
    </row>
    <row r="690" spans="5:6" x14ac:dyDescent="0.25">
      <c r="E690" s="157"/>
      <c r="F690" s="371"/>
    </row>
    <row r="691" spans="5:6" x14ac:dyDescent="0.25">
      <c r="E691" s="157"/>
      <c r="F691" s="371"/>
    </row>
    <row r="692" spans="5:6" x14ac:dyDescent="0.25">
      <c r="E692" s="157"/>
      <c r="F692" s="371"/>
    </row>
    <row r="693" spans="5:6" x14ac:dyDescent="0.25">
      <c r="E693" s="157"/>
      <c r="F693" s="371"/>
    </row>
    <row r="694" spans="5:6" x14ac:dyDescent="0.25">
      <c r="E694" s="157"/>
      <c r="F694" s="371"/>
    </row>
    <row r="695" spans="5:6" x14ac:dyDescent="0.25">
      <c r="E695" s="157"/>
      <c r="F695" s="371"/>
    </row>
    <row r="696" spans="5:6" x14ac:dyDescent="0.25">
      <c r="E696" s="157"/>
      <c r="F696" s="371"/>
    </row>
    <row r="697" spans="5:6" x14ac:dyDescent="0.25">
      <c r="E697" s="157"/>
      <c r="F697" s="371"/>
    </row>
    <row r="698" spans="5:6" x14ac:dyDescent="0.25">
      <c r="E698" s="157"/>
      <c r="F698" s="371"/>
    </row>
    <row r="699" spans="5:6" x14ac:dyDescent="0.25">
      <c r="E699" s="157"/>
      <c r="F699" s="371"/>
    </row>
    <row r="700" spans="5:6" x14ac:dyDescent="0.25">
      <c r="E700" s="157"/>
      <c r="F700" s="371"/>
    </row>
    <row r="701" spans="5:6" x14ac:dyDescent="0.25">
      <c r="E701" s="157"/>
      <c r="F701" s="371"/>
    </row>
    <row r="702" spans="5:6" x14ac:dyDescent="0.25">
      <c r="E702" s="157"/>
      <c r="F702" s="371"/>
    </row>
    <row r="703" spans="5:6" x14ac:dyDescent="0.25">
      <c r="E703" s="157"/>
      <c r="F703" s="371"/>
    </row>
    <row r="704" spans="5:6" x14ac:dyDescent="0.25">
      <c r="E704" s="157"/>
      <c r="F704" s="371"/>
    </row>
    <row r="705" spans="5:6" x14ac:dyDescent="0.25">
      <c r="E705" s="157"/>
      <c r="F705" s="371"/>
    </row>
    <row r="706" spans="5:6" x14ac:dyDescent="0.25">
      <c r="E706" s="157"/>
      <c r="F706" s="371"/>
    </row>
    <row r="707" spans="5:6" x14ac:dyDescent="0.25">
      <c r="E707" s="157"/>
      <c r="F707" s="371"/>
    </row>
    <row r="708" spans="5:6" x14ac:dyDescent="0.25">
      <c r="E708" s="157"/>
      <c r="F708" s="371"/>
    </row>
    <row r="709" spans="5:6" x14ac:dyDescent="0.25">
      <c r="E709" s="157"/>
      <c r="F709" s="371"/>
    </row>
    <row r="710" spans="5:6" x14ac:dyDescent="0.25">
      <c r="E710" s="157"/>
      <c r="F710" s="371"/>
    </row>
    <row r="711" spans="5:6" x14ac:dyDescent="0.25">
      <c r="E711" s="157"/>
      <c r="F711" s="371"/>
    </row>
    <row r="712" spans="5:6" x14ac:dyDescent="0.25">
      <c r="E712" s="157"/>
      <c r="F712" s="371"/>
    </row>
    <row r="713" spans="5:6" x14ac:dyDescent="0.25">
      <c r="E713" s="157"/>
      <c r="F713" s="371"/>
    </row>
    <row r="714" spans="5:6" x14ac:dyDescent="0.25">
      <c r="E714" s="157"/>
      <c r="F714" s="371"/>
    </row>
    <row r="715" spans="5:6" x14ac:dyDescent="0.25">
      <c r="E715" s="157"/>
      <c r="F715" s="371"/>
    </row>
    <row r="716" spans="5:6" x14ac:dyDescent="0.25">
      <c r="E716" s="157"/>
      <c r="F716" s="371"/>
    </row>
    <row r="717" spans="5:6" x14ac:dyDescent="0.25">
      <c r="E717" s="157"/>
      <c r="F717" s="371"/>
    </row>
    <row r="718" spans="5:6" x14ac:dyDescent="0.25">
      <c r="E718" s="157"/>
      <c r="F718" s="371"/>
    </row>
    <row r="719" spans="5:6" x14ac:dyDescent="0.25">
      <c r="E719" s="157"/>
      <c r="F719" s="371"/>
    </row>
    <row r="720" spans="5:6" x14ac:dyDescent="0.25">
      <c r="E720" s="157"/>
      <c r="F720" s="371"/>
    </row>
    <row r="721" spans="5:6" x14ac:dyDescent="0.25">
      <c r="E721" s="157"/>
      <c r="F721" s="371"/>
    </row>
    <row r="722" spans="5:6" x14ac:dyDescent="0.25">
      <c r="E722" s="157"/>
      <c r="F722" s="371"/>
    </row>
    <row r="723" spans="5:6" x14ac:dyDescent="0.25">
      <c r="E723" s="157"/>
      <c r="F723" s="371"/>
    </row>
    <row r="724" spans="5:6" x14ac:dyDescent="0.25">
      <c r="E724" s="157"/>
      <c r="F724" s="371"/>
    </row>
    <row r="725" spans="5:6" x14ac:dyDescent="0.25">
      <c r="E725" s="157"/>
      <c r="F725" s="371"/>
    </row>
    <row r="726" spans="5:6" x14ac:dyDescent="0.25">
      <c r="E726" s="157"/>
      <c r="F726" s="371"/>
    </row>
    <row r="727" spans="5:6" x14ac:dyDescent="0.25">
      <c r="E727" s="157"/>
      <c r="F727" s="371"/>
    </row>
    <row r="728" spans="5:6" x14ac:dyDescent="0.25">
      <c r="E728" s="157"/>
      <c r="F728" s="371"/>
    </row>
    <row r="729" spans="5:6" x14ac:dyDescent="0.25">
      <c r="E729" s="157"/>
      <c r="F729" s="371"/>
    </row>
    <row r="730" spans="5:6" x14ac:dyDescent="0.25">
      <c r="E730" s="157"/>
      <c r="F730" s="371"/>
    </row>
    <row r="731" spans="5:6" x14ac:dyDescent="0.25">
      <c r="E731" s="157"/>
      <c r="F731" s="371"/>
    </row>
    <row r="732" spans="5:6" x14ac:dyDescent="0.25">
      <c r="E732" s="157"/>
      <c r="F732" s="371"/>
    </row>
    <row r="733" spans="5:6" x14ac:dyDescent="0.25">
      <c r="E733" s="157"/>
      <c r="F733" s="371"/>
    </row>
    <row r="734" spans="5:6" x14ac:dyDescent="0.25">
      <c r="E734" s="157"/>
      <c r="F734" s="371"/>
    </row>
    <row r="735" spans="5:6" x14ac:dyDescent="0.25">
      <c r="E735" s="157"/>
      <c r="F735" s="371"/>
    </row>
    <row r="736" spans="5:6" x14ac:dyDescent="0.25">
      <c r="E736" s="157"/>
      <c r="F736" s="371"/>
    </row>
    <row r="737" spans="5:6" x14ac:dyDescent="0.25">
      <c r="E737" s="157"/>
      <c r="F737" s="371"/>
    </row>
    <row r="738" spans="5:6" x14ac:dyDescent="0.25">
      <c r="E738" s="157"/>
      <c r="F738" s="371"/>
    </row>
    <row r="739" spans="5:6" x14ac:dyDescent="0.25">
      <c r="E739" s="157"/>
      <c r="F739" s="371"/>
    </row>
    <row r="740" spans="5:6" x14ac:dyDescent="0.25">
      <c r="E740" s="157"/>
      <c r="F740" s="371"/>
    </row>
    <row r="741" spans="5:6" x14ac:dyDescent="0.25">
      <c r="E741" s="157"/>
      <c r="F741" s="371"/>
    </row>
    <row r="742" spans="5:6" x14ac:dyDescent="0.25">
      <c r="E742" s="157"/>
      <c r="F742" s="371"/>
    </row>
    <row r="743" spans="5:6" x14ac:dyDescent="0.25">
      <c r="E743" s="157"/>
      <c r="F743" s="371"/>
    </row>
    <row r="744" spans="5:6" x14ac:dyDescent="0.25">
      <c r="E744" s="157"/>
      <c r="F744" s="371"/>
    </row>
    <row r="745" spans="5:6" x14ac:dyDescent="0.25">
      <c r="E745" s="157"/>
      <c r="F745" s="371"/>
    </row>
    <row r="746" spans="5:6" x14ac:dyDescent="0.25">
      <c r="E746" s="157"/>
      <c r="F746" s="371"/>
    </row>
    <row r="747" spans="5:6" x14ac:dyDescent="0.25">
      <c r="E747" s="157"/>
      <c r="F747" s="371"/>
    </row>
    <row r="748" spans="5:6" x14ac:dyDescent="0.25">
      <c r="E748" s="157"/>
      <c r="F748" s="371"/>
    </row>
    <row r="749" spans="5:6" x14ac:dyDescent="0.25">
      <c r="E749" s="157"/>
      <c r="F749" s="371"/>
    </row>
    <row r="750" spans="5:6" x14ac:dyDescent="0.25">
      <c r="E750" s="157"/>
      <c r="F750" s="371"/>
    </row>
    <row r="751" spans="5:6" x14ac:dyDescent="0.25">
      <c r="E751" s="157"/>
      <c r="F751" s="371"/>
    </row>
    <row r="752" spans="5:6" x14ac:dyDescent="0.25">
      <c r="E752" s="157"/>
      <c r="F752" s="371"/>
    </row>
    <row r="753" spans="5:6" x14ac:dyDescent="0.25">
      <c r="E753" s="157"/>
      <c r="F753" s="371"/>
    </row>
    <row r="754" spans="5:6" x14ac:dyDescent="0.25">
      <c r="E754" s="157"/>
      <c r="F754" s="371"/>
    </row>
    <row r="755" spans="5:6" x14ac:dyDescent="0.25">
      <c r="E755" s="157"/>
      <c r="F755" s="371"/>
    </row>
    <row r="756" spans="5:6" x14ac:dyDescent="0.25">
      <c r="E756" s="157"/>
      <c r="F756" s="371"/>
    </row>
    <row r="757" spans="5:6" x14ac:dyDescent="0.25">
      <c r="E757" s="157"/>
      <c r="F757" s="371"/>
    </row>
    <row r="758" spans="5:6" x14ac:dyDescent="0.25">
      <c r="E758" s="157"/>
      <c r="F758" s="371"/>
    </row>
    <row r="759" spans="5:6" x14ac:dyDescent="0.25">
      <c r="E759" s="157"/>
      <c r="F759" s="371"/>
    </row>
    <row r="760" spans="5:6" x14ac:dyDescent="0.25">
      <c r="E760" s="157"/>
      <c r="F760" s="371"/>
    </row>
    <row r="761" spans="5:6" x14ac:dyDescent="0.25">
      <c r="E761" s="157"/>
      <c r="F761" s="371"/>
    </row>
    <row r="762" spans="5:6" x14ac:dyDescent="0.25">
      <c r="E762" s="157"/>
      <c r="F762" s="371"/>
    </row>
    <row r="763" spans="5:6" x14ac:dyDescent="0.25">
      <c r="E763" s="157"/>
      <c r="F763" s="371"/>
    </row>
    <row r="764" spans="5:6" x14ac:dyDescent="0.25">
      <c r="E764" s="157"/>
      <c r="F764" s="371"/>
    </row>
    <row r="765" spans="5:6" x14ac:dyDescent="0.25">
      <c r="E765" s="157"/>
      <c r="F765" s="371"/>
    </row>
    <row r="766" spans="5:6" x14ac:dyDescent="0.25">
      <c r="E766" s="157"/>
      <c r="F766" s="371"/>
    </row>
    <row r="767" spans="5:6" x14ac:dyDescent="0.25">
      <c r="E767" s="157"/>
      <c r="F767" s="371"/>
    </row>
    <row r="768" spans="5:6" x14ac:dyDescent="0.25">
      <c r="E768" s="157"/>
      <c r="F768" s="371"/>
    </row>
    <row r="769" spans="5:6" x14ac:dyDescent="0.25">
      <c r="E769" s="157"/>
      <c r="F769" s="371"/>
    </row>
    <row r="770" spans="5:6" x14ac:dyDescent="0.25">
      <c r="E770" s="157"/>
      <c r="F770" s="371"/>
    </row>
    <row r="771" spans="5:6" x14ac:dyDescent="0.25">
      <c r="E771" s="157"/>
      <c r="F771" s="371"/>
    </row>
    <row r="772" spans="5:6" x14ac:dyDescent="0.25">
      <c r="E772" s="157"/>
      <c r="F772" s="371"/>
    </row>
    <row r="773" spans="5:6" x14ac:dyDescent="0.25">
      <c r="E773" s="157"/>
      <c r="F773" s="371"/>
    </row>
    <row r="774" spans="5:6" x14ac:dyDescent="0.25">
      <c r="E774" s="157"/>
      <c r="F774" s="371"/>
    </row>
    <row r="775" spans="5:6" x14ac:dyDescent="0.25">
      <c r="E775" s="157"/>
      <c r="F775" s="371"/>
    </row>
    <row r="776" spans="5:6" x14ac:dyDescent="0.25">
      <c r="E776" s="157"/>
      <c r="F776" s="371"/>
    </row>
    <row r="777" spans="5:6" x14ac:dyDescent="0.25">
      <c r="E777" s="157"/>
      <c r="F777" s="371"/>
    </row>
    <row r="778" spans="5:6" x14ac:dyDescent="0.25">
      <c r="E778" s="157"/>
      <c r="F778" s="371"/>
    </row>
    <row r="779" spans="5:6" x14ac:dyDescent="0.25">
      <c r="E779" s="157"/>
      <c r="F779" s="371"/>
    </row>
    <row r="780" spans="5:6" x14ac:dyDescent="0.25">
      <c r="E780" s="157"/>
      <c r="F780" s="371"/>
    </row>
    <row r="781" spans="5:6" x14ac:dyDescent="0.25">
      <c r="E781" s="157"/>
      <c r="F781" s="371"/>
    </row>
    <row r="782" spans="5:6" x14ac:dyDescent="0.25">
      <c r="E782" s="157"/>
      <c r="F782" s="371"/>
    </row>
    <row r="783" spans="5:6" x14ac:dyDescent="0.25">
      <c r="E783" s="157"/>
      <c r="F783" s="371"/>
    </row>
    <row r="784" spans="5:6" x14ac:dyDescent="0.25">
      <c r="E784" s="157"/>
      <c r="F784" s="371"/>
    </row>
    <row r="785" spans="5:6" x14ac:dyDescent="0.25">
      <c r="E785" s="157"/>
      <c r="F785" s="371"/>
    </row>
    <row r="786" spans="5:6" x14ac:dyDescent="0.25">
      <c r="E786" s="157"/>
      <c r="F786" s="371"/>
    </row>
    <row r="787" spans="5:6" x14ac:dyDescent="0.25">
      <c r="E787" s="157"/>
      <c r="F787" s="371"/>
    </row>
    <row r="788" spans="5:6" x14ac:dyDescent="0.25">
      <c r="E788" s="157"/>
      <c r="F788" s="371"/>
    </row>
    <row r="789" spans="5:6" x14ac:dyDescent="0.25">
      <c r="E789" s="157"/>
      <c r="F789" s="371"/>
    </row>
    <row r="790" spans="5:6" x14ac:dyDescent="0.25">
      <c r="E790" s="157"/>
      <c r="F790" s="371"/>
    </row>
    <row r="791" spans="5:6" x14ac:dyDescent="0.25">
      <c r="E791" s="157"/>
      <c r="F791" s="371"/>
    </row>
    <row r="792" spans="5:6" x14ac:dyDescent="0.25">
      <c r="E792" s="157"/>
      <c r="F792" s="371"/>
    </row>
    <row r="793" spans="5:6" x14ac:dyDescent="0.25">
      <c r="E793" s="157"/>
      <c r="F793" s="371"/>
    </row>
    <row r="794" spans="5:6" x14ac:dyDescent="0.25">
      <c r="E794" s="157"/>
      <c r="F794" s="371"/>
    </row>
    <row r="795" spans="5:6" x14ac:dyDescent="0.25">
      <c r="E795" s="157"/>
      <c r="F795" s="371"/>
    </row>
    <row r="796" spans="5:6" x14ac:dyDescent="0.25">
      <c r="E796" s="157"/>
      <c r="F796" s="371"/>
    </row>
    <row r="797" spans="5:6" x14ac:dyDescent="0.25">
      <c r="E797" s="157"/>
      <c r="F797" s="371"/>
    </row>
    <row r="798" spans="5:6" x14ac:dyDescent="0.25">
      <c r="E798" s="157"/>
      <c r="F798" s="371"/>
    </row>
    <row r="799" spans="5:6" x14ac:dyDescent="0.25">
      <c r="E799" s="157"/>
      <c r="F799" s="371"/>
    </row>
    <row r="800" spans="5:6" x14ac:dyDescent="0.25">
      <c r="E800" s="157"/>
      <c r="F800" s="371"/>
    </row>
    <row r="801" spans="5:6" x14ac:dyDescent="0.25">
      <c r="E801" s="157"/>
      <c r="F801" s="371"/>
    </row>
    <row r="802" spans="5:6" x14ac:dyDescent="0.25">
      <c r="E802" s="157"/>
      <c r="F802" s="371"/>
    </row>
    <row r="803" spans="5:6" x14ac:dyDescent="0.25">
      <c r="E803" s="157"/>
      <c r="F803" s="371"/>
    </row>
    <row r="804" spans="5:6" x14ac:dyDescent="0.25">
      <c r="E804" s="157"/>
      <c r="F804" s="371"/>
    </row>
    <row r="805" spans="5:6" x14ac:dyDescent="0.25">
      <c r="E805" s="157"/>
      <c r="F805" s="371"/>
    </row>
    <row r="806" spans="5:6" x14ac:dyDescent="0.25">
      <c r="E806" s="157"/>
      <c r="F806" s="371"/>
    </row>
    <row r="807" spans="5:6" x14ac:dyDescent="0.25">
      <c r="E807" s="157"/>
      <c r="F807" s="371"/>
    </row>
    <row r="808" spans="5:6" x14ac:dyDescent="0.25">
      <c r="E808" s="157"/>
      <c r="F808" s="371"/>
    </row>
    <row r="809" spans="5:6" x14ac:dyDescent="0.25">
      <c r="E809" s="157"/>
      <c r="F809" s="371"/>
    </row>
    <row r="810" spans="5:6" x14ac:dyDescent="0.25">
      <c r="E810" s="157"/>
      <c r="F810" s="371"/>
    </row>
    <row r="811" spans="5:6" x14ac:dyDescent="0.25">
      <c r="E811" s="157"/>
      <c r="F811" s="371"/>
    </row>
    <row r="812" spans="5:6" x14ac:dyDescent="0.25">
      <c r="E812" s="157"/>
      <c r="F812" s="371"/>
    </row>
    <row r="813" spans="5:6" x14ac:dyDescent="0.25">
      <c r="E813" s="157"/>
      <c r="F813" s="371"/>
    </row>
    <row r="814" spans="5:6" x14ac:dyDescent="0.25">
      <c r="E814" s="157"/>
      <c r="F814" s="371"/>
    </row>
    <row r="815" spans="5:6" x14ac:dyDescent="0.25">
      <c r="E815" s="157"/>
      <c r="F815" s="371"/>
    </row>
    <row r="816" spans="5:6" x14ac:dyDescent="0.25">
      <c r="E816" s="157"/>
      <c r="F816" s="371"/>
    </row>
    <row r="817" spans="5:6" x14ac:dyDescent="0.25">
      <c r="E817" s="157"/>
      <c r="F817" s="371"/>
    </row>
    <row r="818" spans="5:6" x14ac:dyDescent="0.25">
      <c r="E818" s="157"/>
      <c r="F818" s="371"/>
    </row>
    <row r="819" spans="5:6" x14ac:dyDescent="0.25">
      <c r="E819" s="157"/>
      <c r="F819" s="371"/>
    </row>
    <row r="820" spans="5:6" x14ac:dyDescent="0.25">
      <c r="E820" s="157"/>
      <c r="F820" s="371"/>
    </row>
    <row r="821" spans="5:6" x14ac:dyDescent="0.25">
      <c r="E821" s="157"/>
      <c r="F821" s="371"/>
    </row>
    <row r="822" spans="5:6" x14ac:dyDescent="0.25">
      <c r="E822" s="157"/>
      <c r="F822" s="371"/>
    </row>
    <row r="823" spans="5:6" x14ac:dyDescent="0.25">
      <c r="E823" s="157"/>
      <c r="F823" s="371"/>
    </row>
    <row r="824" spans="5:6" x14ac:dyDescent="0.25">
      <c r="E824" s="157"/>
      <c r="F824" s="371"/>
    </row>
    <row r="825" spans="5:6" x14ac:dyDescent="0.25">
      <c r="E825" s="157"/>
      <c r="F825" s="371"/>
    </row>
    <row r="826" spans="5:6" x14ac:dyDescent="0.25">
      <c r="E826" s="157"/>
      <c r="F826" s="371"/>
    </row>
    <row r="827" spans="5:6" x14ac:dyDescent="0.25">
      <c r="E827" s="157"/>
      <c r="F827" s="371"/>
    </row>
    <row r="828" spans="5:6" x14ac:dyDescent="0.25">
      <c r="E828" s="157"/>
      <c r="F828" s="371"/>
    </row>
    <row r="829" spans="5:6" x14ac:dyDescent="0.25">
      <c r="E829" s="157"/>
      <c r="F829" s="371"/>
    </row>
    <row r="830" spans="5:6" x14ac:dyDescent="0.25">
      <c r="E830" s="157"/>
      <c r="F830" s="371"/>
    </row>
    <row r="831" spans="5:6" x14ac:dyDescent="0.25">
      <c r="E831" s="157"/>
      <c r="F831" s="371"/>
    </row>
    <row r="832" spans="5:6" x14ac:dyDescent="0.25">
      <c r="E832" s="157"/>
      <c r="F832" s="371"/>
    </row>
    <row r="833" spans="5:6" x14ac:dyDescent="0.25">
      <c r="E833" s="157"/>
      <c r="F833" s="371"/>
    </row>
    <row r="834" spans="5:6" x14ac:dyDescent="0.25">
      <c r="E834" s="157"/>
      <c r="F834" s="371"/>
    </row>
    <row r="835" spans="5:6" x14ac:dyDescent="0.25">
      <c r="E835" s="157"/>
      <c r="F835" s="371"/>
    </row>
    <row r="836" spans="5:6" x14ac:dyDescent="0.25">
      <c r="E836" s="157"/>
      <c r="F836" s="371"/>
    </row>
    <row r="837" spans="5:6" x14ac:dyDescent="0.25">
      <c r="E837" s="157"/>
      <c r="F837" s="371"/>
    </row>
    <row r="838" spans="5:6" x14ac:dyDescent="0.25">
      <c r="E838" s="157"/>
      <c r="F838" s="371"/>
    </row>
    <row r="839" spans="5:6" x14ac:dyDescent="0.25">
      <c r="E839" s="157"/>
      <c r="F839" s="371"/>
    </row>
    <row r="840" spans="5:6" x14ac:dyDescent="0.25">
      <c r="E840" s="157"/>
      <c r="F840" s="371"/>
    </row>
    <row r="841" spans="5:6" x14ac:dyDescent="0.25">
      <c r="E841" s="157"/>
      <c r="F841" s="371"/>
    </row>
    <row r="842" spans="5:6" x14ac:dyDescent="0.25">
      <c r="E842" s="157"/>
      <c r="F842" s="371"/>
    </row>
    <row r="843" spans="5:6" x14ac:dyDescent="0.25">
      <c r="E843" s="157"/>
      <c r="F843" s="371"/>
    </row>
    <row r="844" spans="5:6" x14ac:dyDescent="0.25">
      <c r="E844" s="157"/>
      <c r="F844" s="371"/>
    </row>
    <row r="845" spans="5:6" x14ac:dyDescent="0.25">
      <c r="E845" s="157"/>
      <c r="F845" s="371"/>
    </row>
    <row r="846" spans="5:6" x14ac:dyDescent="0.25">
      <c r="E846" s="157"/>
      <c r="F846" s="371"/>
    </row>
    <row r="847" spans="5:6" x14ac:dyDescent="0.25">
      <c r="E847" s="157"/>
      <c r="F847" s="371"/>
    </row>
    <row r="848" spans="5:6" x14ac:dyDescent="0.25">
      <c r="E848" s="157"/>
      <c r="F848" s="371"/>
    </row>
    <row r="849" spans="5:6" x14ac:dyDescent="0.25">
      <c r="E849" s="157"/>
      <c r="F849" s="371"/>
    </row>
    <row r="850" spans="5:6" x14ac:dyDescent="0.25">
      <c r="E850" s="157"/>
      <c r="F850" s="371"/>
    </row>
    <row r="851" spans="5:6" x14ac:dyDescent="0.25">
      <c r="E851" s="157"/>
      <c r="F851" s="371"/>
    </row>
    <row r="852" spans="5:6" x14ac:dyDescent="0.25">
      <c r="E852" s="157"/>
      <c r="F852" s="371"/>
    </row>
    <row r="853" spans="5:6" x14ac:dyDescent="0.25">
      <c r="E853" s="157"/>
      <c r="F853" s="371"/>
    </row>
    <row r="854" spans="5:6" x14ac:dyDescent="0.25">
      <c r="E854" s="157"/>
      <c r="F854" s="371"/>
    </row>
    <row r="855" spans="5:6" x14ac:dyDescent="0.25">
      <c r="E855" s="157"/>
      <c r="F855" s="371"/>
    </row>
    <row r="856" spans="5:6" x14ac:dyDescent="0.25">
      <c r="E856" s="157"/>
      <c r="F856" s="371"/>
    </row>
    <row r="857" spans="5:6" x14ac:dyDescent="0.25">
      <c r="E857" s="157"/>
      <c r="F857" s="371"/>
    </row>
    <row r="858" spans="5:6" x14ac:dyDescent="0.25">
      <c r="E858" s="157"/>
      <c r="F858" s="371"/>
    </row>
    <row r="859" spans="5:6" x14ac:dyDescent="0.25">
      <c r="E859" s="157"/>
      <c r="F859" s="371"/>
    </row>
    <row r="860" spans="5:6" x14ac:dyDescent="0.25">
      <c r="E860" s="157"/>
      <c r="F860" s="371"/>
    </row>
    <row r="861" spans="5:6" x14ac:dyDescent="0.25">
      <c r="E861" s="157"/>
      <c r="F861" s="371"/>
    </row>
    <row r="862" spans="5:6" x14ac:dyDescent="0.25">
      <c r="E862" s="157"/>
      <c r="F862" s="371"/>
    </row>
    <row r="863" spans="5:6" x14ac:dyDescent="0.25">
      <c r="E863" s="157"/>
      <c r="F863" s="371"/>
    </row>
    <row r="864" spans="5:6" x14ac:dyDescent="0.25">
      <c r="E864" s="157"/>
      <c r="F864" s="371"/>
    </row>
    <row r="865" spans="5:6" x14ac:dyDescent="0.25">
      <c r="E865" s="157"/>
      <c r="F865" s="371"/>
    </row>
    <row r="866" spans="5:6" x14ac:dyDescent="0.25">
      <c r="E866" s="157"/>
      <c r="F866" s="371"/>
    </row>
    <row r="867" spans="5:6" x14ac:dyDescent="0.25">
      <c r="E867" s="157"/>
      <c r="F867" s="371"/>
    </row>
    <row r="868" spans="5:6" x14ac:dyDescent="0.25">
      <c r="E868" s="157"/>
      <c r="F868" s="371"/>
    </row>
    <row r="869" spans="5:6" x14ac:dyDescent="0.25">
      <c r="E869" s="157"/>
      <c r="F869" s="371"/>
    </row>
    <row r="870" spans="5:6" x14ac:dyDescent="0.25">
      <c r="E870" s="157"/>
      <c r="F870" s="371"/>
    </row>
    <row r="871" spans="5:6" x14ac:dyDescent="0.25">
      <c r="E871" s="157"/>
      <c r="F871" s="371"/>
    </row>
    <row r="872" spans="5:6" x14ac:dyDescent="0.25">
      <c r="E872" s="157"/>
      <c r="F872" s="371"/>
    </row>
    <row r="873" spans="5:6" x14ac:dyDescent="0.25">
      <c r="E873" s="157"/>
      <c r="F873" s="371"/>
    </row>
    <row r="874" spans="5:6" x14ac:dyDescent="0.25">
      <c r="E874" s="157"/>
      <c r="F874" s="371"/>
    </row>
    <row r="875" spans="5:6" x14ac:dyDescent="0.25">
      <c r="E875" s="157"/>
      <c r="F875" s="371"/>
    </row>
    <row r="876" spans="5:6" x14ac:dyDescent="0.25">
      <c r="E876" s="157"/>
      <c r="F876" s="371"/>
    </row>
    <row r="877" spans="5:6" x14ac:dyDescent="0.25">
      <c r="E877" s="157"/>
      <c r="F877" s="371"/>
    </row>
    <row r="878" spans="5:6" x14ac:dyDescent="0.25">
      <c r="E878" s="157"/>
      <c r="F878" s="371"/>
    </row>
    <row r="879" spans="5:6" x14ac:dyDescent="0.25">
      <c r="E879" s="157"/>
      <c r="F879" s="371"/>
    </row>
    <row r="880" spans="5:6" x14ac:dyDescent="0.25">
      <c r="E880" s="157"/>
      <c r="F880" s="371"/>
    </row>
    <row r="881" spans="5:6" x14ac:dyDescent="0.25">
      <c r="E881" s="157"/>
      <c r="F881" s="371"/>
    </row>
    <row r="882" spans="5:6" x14ac:dyDescent="0.25">
      <c r="E882" s="157"/>
      <c r="F882" s="371"/>
    </row>
    <row r="883" spans="5:6" x14ac:dyDescent="0.25">
      <c r="E883" s="157"/>
      <c r="F883" s="371"/>
    </row>
    <row r="884" spans="5:6" x14ac:dyDescent="0.25">
      <c r="E884" s="157"/>
      <c r="F884" s="371"/>
    </row>
    <row r="885" spans="5:6" x14ac:dyDescent="0.25">
      <c r="E885" s="157"/>
      <c r="F885" s="371"/>
    </row>
    <row r="886" spans="5:6" x14ac:dyDescent="0.25">
      <c r="E886" s="157"/>
      <c r="F886" s="371"/>
    </row>
    <row r="887" spans="5:6" x14ac:dyDescent="0.25">
      <c r="E887" s="157"/>
      <c r="F887" s="371"/>
    </row>
    <row r="888" spans="5:6" x14ac:dyDescent="0.25">
      <c r="E888" s="157"/>
      <c r="F888" s="371"/>
    </row>
    <row r="889" spans="5:6" x14ac:dyDescent="0.25">
      <c r="E889" s="157"/>
      <c r="F889" s="371"/>
    </row>
    <row r="890" spans="5:6" x14ac:dyDescent="0.25">
      <c r="E890" s="157"/>
      <c r="F890" s="371"/>
    </row>
    <row r="891" spans="5:6" x14ac:dyDescent="0.25">
      <c r="E891" s="157"/>
      <c r="F891" s="371"/>
    </row>
    <row r="892" spans="5:6" x14ac:dyDescent="0.25">
      <c r="E892" s="157"/>
      <c r="F892" s="371"/>
    </row>
    <row r="893" spans="5:6" x14ac:dyDescent="0.25">
      <c r="E893" s="157"/>
      <c r="F893" s="371"/>
    </row>
    <row r="894" spans="5:6" x14ac:dyDescent="0.25">
      <c r="E894" s="157"/>
      <c r="F894" s="371"/>
    </row>
    <row r="895" spans="5:6" x14ac:dyDescent="0.25">
      <c r="E895" s="157"/>
      <c r="F895" s="371"/>
    </row>
    <row r="896" spans="5:6" x14ac:dyDescent="0.25">
      <c r="E896" s="157"/>
      <c r="F896" s="371"/>
    </row>
    <row r="897" spans="5:6" x14ac:dyDescent="0.25">
      <c r="E897" s="157"/>
      <c r="F897" s="371"/>
    </row>
    <row r="898" spans="5:6" x14ac:dyDescent="0.25">
      <c r="E898" s="157"/>
      <c r="F898" s="371"/>
    </row>
    <row r="899" spans="5:6" x14ac:dyDescent="0.25">
      <c r="E899" s="157"/>
      <c r="F899" s="371"/>
    </row>
    <row r="900" spans="5:6" x14ac:dyDescent="0.25">
      <c r="E900" s="157"/>
      <c r="F900" s="371"/>
    </row>
    <row r="901" spans="5:6" x14ac:dyDescent="0.25">
      <c r="E901" s="157"/>
      <c r="F901" s="371"/>
    </row>
    <row r="902" spans="5:6" x14ac:dyDescent="0.25">
      <c r="E902" s="157"/>
      <c r="F902" s="371"/>
    </row>
    <row r="903" spans="5:6" x14ac:dyDescent="0.25">
      <c r="E903" s="157"/>
      <c r="F903" s="371"/>
    </row>
    <row r="904" spans="5:6" x14ac:dyDescent="0.25">
      <c r="E904" s="157"/>
      <c r="F904" s="371"/>
    </row>
    <row r="905" spans="5:6" x14ac:dyDescent="0.25">
      <c r="E905" s="157"/>
      <c r="F905" s="371"/>
    </row>
    <row r="906" spans="5:6" x14ac:dyDescent="0.25">
      <c r="E906" s="157"/>
      <c r="F906" s="371"/>
    </row>
    <row r="907" spans="5:6" x14ac:dyDescent="0.25">
      <c r="E907" s="157"/>
      <c r="F907" s="371"/>
    </row>
    <row r="908" spans="5:6" x14ac:dyDescent="0.25">
      <c r="E908" s="157"/>
      <c r="F908" s="371"/>
    </row>
    <row r="909" spans="5:6" x14ac:dyDescent="0.25">
      <c r="E909" s="157"/>
      <c r="F909" s="371"/>
    </row>
    <row r="910" spans="5:6" x14ac:dyDescent="0.25">
      <c r="E910" s="157"/>
      <c r="F910" s="371"/>
    </row>
    <row r="911" spans="5:6" x14ac:dyDescent="0.25">
      <c r="E911" s="157"/>
      <c r="F911" s="371"/>
    </row>
    <row r="912" spans="5:6" x14ac:dyDescent="0.25">
      <c r="E912" s="157"/>
      <c r="F912" s="371"/>
    </row>
    <row r="913" spans="5:6" x14ac:dyDescent="0.25">
      <c r="E913" s="157"/>
      <c r="F913" s="371"/>
    </row>
    <row r="914" spans="5:6" x14ac:dyDescent="0.25">
      <c r="E914" s="157"/>
      <c r="F914" s="371"/>
    </row>
    <row r="915" spans="5:6" x14ac:dyDescent="0.25">
      <c r="E915" s="157"/>
      <c r="F915" s="371"/>
    </row>
    <row r="916" spans="5:6" x14ac:dyDescent="0.25">
      <c r="E916" s="157"/>
      <c r="F916" s="371"/>
    </row>
    <row r="917" spans="5:6" x14ac:dyDescent="0.25">
      <c r="E917" s="157"/>
      <c r="F917" s="371"/>
    </row>
    <row r="918" spans="5:6" x14ac:dyDescent="0.25">
      <c r="E918" s="157"/>
      <c r="F918" s="371"/>
    </row>
    <row r="919" spans="5:6" x14ac:dyDescent="0.25">
      <c r="E919" s="157"/>
      <c r="F919" s="371"/>
    </row>
    <row r="920" spans="5:6" x14ac:dyDescent="0.25">
      <c r="E920" s="157"/>
      <c r="F920" s="371"/>
    </row>
    <row r="921" spans="5:6" x14ac:dyDescent="0.25">
      <c r="E921" s="157"/>
      <c r="F921" s="371"/>
    </row>
    <row r="922" spans="5:6" x14ac:dyDescent="0.25">
      <c r="E922" s="157"/>
      <c r="F922" s="371"/>
    </row>
    <row r="923" spans="5:6" x14ac:dyDescent="0.25">
      <c r="E923" s="157"/>
      <c r="F923" s="371"/>
    </row>
    <row r="924" spans="5:6" x14ac:dyDescent="0.25">
      <c r="E924" s="157"/>
      <c r="F924" s="371"/>
    </row>
    <row r="925" spans="5:6" x14ac:dyDescent="0.25">
      <c r="E925" s="157"/>
      <c r="F925" s="371"/>
    </row>
    <row r="926" spans="5:6" x14ac:dyDescent="0.25">
      <c r="E926" s="157"/>
      <c r="F926" s="371"/>
    </row>
    <row r="927" spans="5:6" x14ac:dyDescent="0.25">
      <c r="E927" s="157"/>
      <c r="F927" s="371"/>
    </row>
    <row r="928" spans="5:6" x14ac:dyDescent="0.25">
      <c r="E928" s="157"/>
      <c r="F928" s="371"/>
    </row>
    <row r="929" spans="5:6" x14ac:dyDescent="0.25">
      <c r="E929" s="157"/>
      <c r="F929" s="371"/>
    </row>
    <row r="930" spans="5:6" x14ac:dyDescent="0.25">
      <c r="E930" s="157"/>
      <c r="F930" s="371"/>
    </row>
    <row r="931" spans="5:6" x14ac:dyDescent="0.25">
      <c r="E931" s="157"/>
      <c r="F931" s="371"/>
    </row>
    <row r="932" spans="5:6" x14ac:dyDescent="0.25">
      <c r="E932" s="157"/>
      <c r="F932" s="371"/>
    </row>
    <row r="933" spans="5:6" x14ac:dyDescent="0.25">
      <c r="E933" s="157"/>
      <c r="F933" s="371"/>
    </row>
    <row r="934" spans="5:6" x14ac:dyDescent="0.25">
      <c r="E934" s="157"/>
      <c r="F934" s="371"/>
    </row>
    <row r="935" spans="5:6" x14ac:dyDescent="0.25">
      <c r="E935" s="157"/>
      <c r="F935" s="371"/>
    </row>
    <row r="936" spans="5:6" x14ac:dyDescent="0.25">
      <c r="E936" s="157"/>
      <c r="F936" s="371"/>
    </row>
    <row r="937" spans="5:6" x14ac:dyDescent="0.25">
      <c r="E937" s="157"/>
      <c r="F937" s="371"/>
    </row>
    <row r="938" spans="5:6" x14ac:dyDescent="0.25">
      <c r="E938" s="157"/>
      <c r="F938" s="371"/>
    </row>
    <row r="939" spans="5:6" x14ac:dyDescent="0.25">
      <c r="E939" s="157"/>
      <c r="F939" s="371"/>
    </row>
    <row r="940" spans="5:6" x14ac:dyDescent="0.25">
      <c r="E940" s="157"/>
      <c r="F940" s="371"/>
    </row>
    <row r="941" spans="5:6" x14ac:dyDescent="0.25">
      <c r="E941" s="157"/>
      <c r="F941" s="371"/>
    </row>
    <row r="942" spans="5:6" x14ac:dyDescent="0.25">
      <c r="E942" s="157"/>
      <c r="F942" s="371"/>
    </row>
    <row r="943" spans="5:6" x14ac:dyDescent="0.25">
      <c r="E943" s="157"/>
      <c r="F943" s="371"/>
    </row>
    <row r="944" spans="5:6" x14ac:dyDescent="0.25">
      <c r="E944" s="157"/>
      <c r="F944" s="371"/>
    </row>
    <row r="945" spans="5:6" x14ac:dyDescent="0.25">
      <c r="E945" s="157"/>
      <c r="F945" s="371"/>
    </row>
    <row r="946" spans="5:6" x14ac:dyDescent="0.25">
      <c r="E946" s="157"/>
      <c r="F946" s="371"/>
    </row>
    <row r="947" spans="5:6" x14ac:dyDescent="0.25">
      <c r="E947" s="157"/>
      <c r="F947" s="371"/>
    </row>
    <row r="948" spans="5:6" x14ac:dyDescent="0.25">
      <c r="E948" s="157"/>
      <c r="F948" s="371"/>
    </row>
    <row r="949" spans="5:6" x14ac:dyDescent="0.25">
      <c r="E949" s="157"/>
      <c r="F949" s="371"/>
    </row>
    <row r="950" spans="5:6" x14ac:dyDescent="0.25">
      <c r="E950" s="157"/>
      <c r="F950" s="371"/>
    </row>
    <row r="951" spans="5:6" x14ac:dyDescent="0.25">
      <c r="E951" s="157"/>
      <c r="F951" s="371"/>
    </row>
    <row r="952" spans="5:6" x14ac:dyDescent="0.25">
      <c r="E952" s="157"/>
      <c r="F952" s="371"/>
    </row>
    <row r="953" spans="5:6" x14ac:dyDescent="0.25">
      <c r="E953" s="157"/>
      <c r="F953" s="371"/>
    </row>
    <row r="954" spans="5:6" x14ac:dyDescent="0.25">
      <c r="E954" s="157"/>
      <c r="F954" s="371"/>
    </row>
    <row r="955" spans="5:6" x14ac:dyDescent="0.25">
      <c r="E955" s="157"/>
      <c r="F955" s="371"/>
    </row>
    <row r="956" spans="5:6" x14ac:dyDescent="0.25">
      <c r="E956" s="157"/>
      <c r="F956" s="371"/>
    </row>
    <row r="957" spans="5:6" x14ac:dyDescent="0.25">
      <c r="E957" s="157"/>
      <c r="F957" s="371"/>
    </row>
    <row r="958" spans="5:6" x14ac:dyDescent="0.25">
      <c r="E958" s="157"/>
      <c r="F958" s="371"/>
    </row>
    <row r="959" spans="5:6" x14ac:dyDescent="0.25">
      <c r="E959" s="157"/>
      <c r="F959" s="371"/>
    </row>
    <row r="960" spans="5:6" x14ac:dyDescent="0.25">
      <c r="E960" s="157"/>
      <c r="F960" s="371"/>
    </row>
    <row r="961" spans="5:6" x14ac:dyDescent="0.25">
      <c r="E961" s="157"/>
      <c r="F961" s="371"/>
    </row>
    <row r="962" spans="5:6" x14ac:dyDescent="0.25">
      <c r="E962" s="157"/>
      <c r="F962" s="371"/>
    </row>
    <row r="963" spans="5:6" x14ac:dyDescent="0.25">
      <c r="E963" s="157"/>
      <c r="F963" s="371"/>
    </row>
    <row r="964" spans="5:6" x14ac:dyDescent="0.25">
      <c r="E964" s="157"/>
      <c r="F964" s="371"/>
    </row>
    <row r="965" spans="5:6" x14ac:dyDescent="0.25">
      <c r="E965" s="157"/>
      <c r="F965" s="371"/>
    </row>
    <row r="966" spans="5:6" x14ac:dyDescent="0.25">
      <c r="E966" s="157"/>
      <c r="F966" s="371"/>
    </row>
    <row r="967" spans="5:6" x14ac:dyDescent="0.25">
      <c r="E967" s="157"/>
      <c r="F967" s="371"/>
    </row>
    <row r="968" spans="5:6" x14ac:dyDescent="0.25">
      <c r="E968" s="157"/>
      <c r="F968" s="371"/>
    </row>
    <row r="969" spans="5:6" x14ac:dyDescent="0.25">
      <c r="E969" s="157"/>
      <c r="F969" s="371"/>
    </row>
    <row r="970" spans="5:6" x14ac:dyDescent="0.25">
      <c r="E970" s="157"/>
      <c r="F970" s="371"/>
    </row>
    <row r="971" spans="5:6" x14ac:dyDescent="0.25">
      <c r="E971" s="157"/>
      <c r="F971" s="371"/>
    </row>
    <row r="972" spans="5:6" x14ac:dyDescent="0.25">
      <c r="E972" s="157"/>
      <c r="F972" s="371"/>
    </row>
    <row r="973" spans="5:6" x14ac:dyDescent="0.25">
      <c r="E973" s="157"/>
      <c r="F973" s="371"/>
    </row>
    <row r="974" spans="5:6" x14ac:dyDescent="0.25">
      <c r="E974" s="157"/>
      <c r="F974" s="371"/>
    </row>
    <row r="975" spans="5:6" x14ac:dyDescent="0.25">
      <c r="E975" s="157"/>
      <c r="F975" s="371"/>
    </row>
    <row r="976" spans="5:6" x14ac:dyDescent="0.25">
      <c r="E976" s="157"/>
      <c r="F976" s="371"/>
    </row>
    <row r="977" spans="5:6" x14ac:dyDescent="0.25">
      <c r="E977" s="157"/>
      <c r="F977" s="371"/>
    </row>
    <row r="978" spans="5:6" x14ac:dyDescent="0.25">
      <c r="E978" s="157"/>
      <c r="F978" s="371"/>
    </row>
    <row r="979" spans="5:6" x14ac:dyDescent="0.25">
      <c r="E979" s="157"/>
      <c r="F979" s="371"/>
    </row>
    <row r="980" spans="5:6" x14ac:dyDescent="0.25">
      <c r="E980" s="157"/>
      <c r="F980" s="371"/>
    </row>
    <row r="981" spans="5:6" x14ac:dyDescent="0.25">
      <c r="E981" s="157"/>
      <c r="F981" s="371"/>
    </row>
    <row r="982" spans="5:6" x14ac:dyDescent="0.25">
      <c r="E982" s="157"/>
      <c r="F982" s="371"/>
    </row>
    <row r="983" spans="5:6" x14ac:dyDescent="0.25">
      <c r="E983" s="157"/>
      <c r="F983" s="371"/>
    </row>
    <row r="984" spans="5:6" x14ac:dyDescent="0.25">
      <c r="E984" s="157"/>
      <c r="F984" s="371"/>
    </row>
    <row r="985" spans="5:6" x14ac:dyDescent="0.25">
      <c r="E985" s="157"/>
      <c r="F985" s="371"/>
    </row>
    <row r="986" spans="5:6" x14ac:dyDescent="0.25">
      <c r="E986" s="157"/>
      <c r="F986" s="371"/>
    </row>
    <row r="987" spans="5:6" x14ac:dyDescent="0.25">
      <c r="E987" s="157"/>
      <c r="F987" s="371"/>
    </row>
    <row r="988" spans="5:6" x14ac:dyDescent="0.25">
      <c r="E988" s="157"/>
      <c r="F988" s="371"/>
    </row>
    <row r="989" spans="5:6" x14ac:dyDescent="0.25">
      <c r="E989" s="157"/>
      <c r="F989" s="371"/>
    </row>
    <row r="990" spans="5:6" x14ac:dyDescent="0.25">
      <c r="E990" s="157"/>
      <c r="F990" s="371"/>
    </row>
    <row r="991" spans="5:6" x14ac:dyDescent="0.25">
      <c r="E991" s="157"/>
      <c r="F991" s="371"/>
    </row>
    <row r="992" spans="5:6" x14ac:dyDescent="0.25">
      <c r="E992" s="157"/>
      <c r="F992" s="371"/>
    </row>
    <row r="993" spans="5:6" x14ac:dyDescent="0.25">
      <c r="E993" s="157"/>
      <c r="F993" s="371"/>
    </row>
    <row r="994" spans="5:6" x14ac:dyDescent="0.25">
      <c r="E994" s="157"/>
      <c r="F994" s="371"/>
    </row>
    <row r="995" spans="5:6" x14ac:dyDescent="0.25">
      <c r="E995" s="157"/>
      <c r="F995" s="371"/>
    </row>
    <row r="996" spans="5:6" x14ac:dyDescent="0.25">
      <c r="E996" s="157"/>
      <c r="F996" s="371"/>
    </row>
    <row r="997" spans="5:6" x14ac:dyDescent="0.25">
      <c r="E997" s="157"/>
      <c r="F997" s="371"/>
    </row>
    <row r="998" spans="5:6" x14ac:dyDescent="0.25">
      <c r="E998" s="157"/>
      <c r="F998" s="371"/>
    </row>
    <row r="999" spans="5:6" x14ac:dyDescent="0.25">
      <c r="E999" s="157"/>
      <c r="F999" s="371"/>
    </row>
    <row r="1000" spans="5:6" x14ac:dyDescent="0.25">
      <c r="E1000" s="157"/>
      <c r="F1000" s="371"/>
    </row>
    <row r="1001" spans="5:6" x14ac:dyDescent="0.25">
      <c r="E1001" s="157"/>
      <c r="F1001" s="371"/>
    </row>
    <row r="1002" spans="5:6" x14ac:dyDescent="0.25">
      <c r="E1002" s="157"/>
      <c r="F1002" s="371"/>
    </row>
    <row r="1003" spans="5:6" x14ac:dyDescent="0.25">
      <c r="E1003" s="157"/>
      <c r="F1003" s="371"/>
    </row>
    <row r="1004" spans="5:6" x14ac:dyDescent="0.25">
      <c r="E1004" s="157"/>
      <c r="F1004" s="371"/>
    </row>
    <row r="1005" spans="5:6" x14ac:dyDescent="0.25">
      <c r="E1005" s="157"/>
      <c r="F1005" s="371"/>
    </row>
    <row r="1006" spans="5:6" x14ac:dyDescent="0.25">
      <c r="E1006" s="157"/>
      <c r="F1006" s="371"/>
    </row>
  </sheetData>
  <sheetProtection password="E946" sheet="1" objects="1" scenarios="1"/>
  <mergeCells count="22">
    <mergeCell ref="H3:H23"/>
    <mergeCell ref="H32:H48"/>
    <mergeCell ref="H55:H112"/>
    <mergeCell ref="I107:I112"/>
    <mergeCell ref="K5:K54"/>
    <mergeCell ref="K94:K112"/>
    <mergeCell ref="J5:J54"/>
    <mergeCell ref="J94:J112"/>
    <mergeCell ref="B107:B112"/>
    <mergeCell ref="G107:G112"/>
    <mergeCell ref="A14:A15"/>
    <mergeCell ref="B38:B43"/>
    <mergeCell ref="C38:C43"/>
    <mergeCell ref="E38:E43"/>
    <mergeCell ref="C107:C112"/>
    <mergeCell ref="E107:E112"/>
    <mergeCell ref="F107:F112"/>
    <mergeCell ref="D107:D112"/>
    <mergeCell ref="D85:D98"/>
    <mergeCell ref="D3:D54"/>
    <mergeCell ref="F3:F54"/>
    <mergeCell ref="F90:F101"/>
  </mergeCells>
  <hyperlinks>
    <hyperlink ref="C51" location="Int_wall" display="Int_wall"/>
    <hyperlink ref="G39" location="StandALoneRetailSkylight" display="Core Retail, Refer Skylight Layout for details"/>
    <hyperlink ref="E48" location="T24Basement_wall" display="Refer T24Basement_wall for respective CZ U value"/>
    <hyperlink ref="G28" location="T24NRRoofMetal" display="Refer T24NRRoofMetal"/>
    <hyperlink ref="G51" location="Int_wall" display="Int_wall"/>
    <hyperlink ref="E22" location="T24Basement_wall" display="Refer T24BasementWall"/>
    <hyperlink ref="G14" location="StandAloneRetailArea" display="StandAloneRetailArea"/>
    <hyperlink ref="I14" location="StripMallArea" display="StripMallArea"/>
    <hyperlink ref="I28" location="T24NRRoofMetal" display="Refer T24NRRoofMetal"/>
    <hyperlink ref="I51" location="Int_wall" display="Int_wall"/>
    <hyperlink ref="H28" location="RoofInsABoveDeck" display="Refer T24NRRoofInsAboveDeck"/>
    <hyperlink ref="H51" location="DropCeiling2" display="DropCeiling2"/>
    <hyperlink ref="H29" location="RoofInsABoveDeck" display="Refer T24NRRoofInsAboveDeck"/>
    <hyperlink ref="C28" location="T24NRRoofMetal" display="Refer T24NRRoofMetal"/>
    <hyperlink ref="I39" location="StripMallSkylight" display="StripMallSkylight"/>
    <hyperlink ref="I61" location="'Sizing Values'!SizingValues" display="Refer Sizing Values"/>
    <hyperlink ref="I62" location="'Sizing Values'!SizingValues" display="Refer Sizing Values"/>
    <hyperlink ref="B51" location="Int_wall" display="Int_wall"/>
    <hyperlink ref="B61" location="SizingValues" display="Refer SizingValues"/>
    <hyperlink ref="B62" location="SizingValues" display="Refer SizingValues"/>
    <hyperlink ref="B21" location="T24NRWallMetalFrame" display="T24NRWallMetalFrame"/>
    <hyperlink ref="C21" location="T24NRWallMetalFrame" display="T24NRWallMetalFrame"/>
    <hyperlink ref="E21" location="T24NRWallMetalFrame" display="T24NRWallMetalFrame"/>
    <hyperlink ref="G21" location="T24NRWallMetalFrame" display="T24NRWallMetalFrame"/>
    <hyperlink ref="I21" location="T24NRWallMetalFrame" display="T24NRWallMetalFrame"/>
    <hyperlink ref="E28" location="T24NRRoofMetal" display="Refer T24NRRoofMetal"/>
    <hyperlink ref="E51" location="Int_wall" display="Int_wall"/>
    <hyperlink ref="C61" location="'Sizing Values'!SizingValues" display="Refer Sizing Values"/>
    <hyperlink ref="C62" location="'Sizing Values'!SizingValues" display="Refer Sizing Values"/>
    <hyperlink ref="D61" location="'Sizing Values'!SizingValues" display="Refer Sizing Values"/>
    <hyperlink ref="D62" location="'Sizing Values'!SizingValues" display="Refer Sizing Values"/>
    <hyperlink ref="E61" location="'Sizing Values'!SizingValues" display="Refer Sizing Values"/>
    <hyperlink ref="E62" location="'Sizing Values'!SizingValues" display="Refer Sizing Values"/>
    <hyperlink ref="F61" location="'Sizing Values'!SizingValues" display="Refer Sizing Values"/>
    <hyperlink ref="F62" location="'Sizing Values'!SizingValues" display="Refer Sizing Values"/>
    <hyperlink ref="G61" location="'Sizing Values'!SizingValues" display="Refer Sizing Values"/>
    <hyperlink ref="G62" location="'Sizing Values'!SizingValues" display="Refer Sizing Values"/>
    <hyperlink ref="J61" location="'Sizing Values'!SizingValues" display="Refer Sizing Values"/>
    <hyperlink ref="J62" location="'Sizing Values'!SizingValues" display="Refer Sizing Values"/>
    <hyperlink ref="K61" location="'Sizing Values'!SizingValues" display="Refer Sizing Values"/>
    <hyperlink ref="K62" location="'Sizing Values'!SizingValues" display="Refer Sizing Values"/>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showGridLines="0" workbookViewId="0">
      <pane xSplit="1" ySplit="1" topLeftCell="B2" activePane="bottomRight" state="frozen"/>
      <selection activeCell="C104" sqref="C104"/>
      <selection pane="topRight" activeCell="C104" sqref="C104"/>
      <selection pane="bottomLeft" activeCell="C104" sqref="C104"/>
      <selection pane="bottomRight" activeCell="C104" sqref="C104"/>
    </sheetView>
  </sheetViews>
  <sheetFormatPr defaultRowHeight="15" x14ac:dyDescent="0.25"/>
  <cols>
    <col min="1" max="1" width="27.7109375" style="2" customWidth="1"/>
    <col min="2" max="2" width="46.5703125" style="2" customWidth="1"/>
    <col min="3" max="3" width="12.140625" style="2" customWidth="1"/>
    <col min="4" max="4" width="12.42578125" style="2" customWidth="1"/>
    <col min="5" max="5" width="11.85546875" style="2" customWidth="1"/>
    <col min="6" max="6" width="3.42578125" style="109" customWidth="1"/>
    <col min="7" max="7" width="43.7109375" style="2" bestFit="1"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53" customFormat="1" ht="51" x14ac:dyDescent="0.25">
      <c r="A1" s="181" t="s">
        <v>167</v>
      </c>
      <c r="B1" s="181" t="s">
        <v>166</v>
      </c>
      <c r="C1" s="295" t="s">
        <v>440</v>
      </c>
      <c r="D1" s="295" t="s">
        <v>441</v>
      </c>
      <c r="E1" s="296" t="s">
        <v>442</v>
      </c>
      <c r="F1" s="182"/>
      <c r="G1" s="183" t="s">
        <v>168</v>
      </c>
      <c r="H1" s="312" t="s">
        <v>443</v>
      </c>
      <c r="I1" s="308" t="s">
        <v>447</v>
      </c>
      <c r="J1" s="308" t="s">
        <v>444</v>
      </c>
      <c r="K1" s="304" t="s">
        <v>446</v>
      </c>
      <c r="L1" s="300" t="s">
        <v>445</v>
      </c>
      <c r="M1" s="120"/>
      <c r="N1" s="120"/>
    </row>
    <row r="2" spans="1:16" s="65" customFormat="1" x14ac:dyDescent="0.25">
      <c r="A2" s="184" t="s">
        <v>858</v>
      </c>
      <c r="B2" s="335"/>
      <c r="C2" s="307">
        <v>6.2E-2</v>
      </c>
      <c r="D2" s="307" t="s">
        <v>36</v>
      </c>
      <c r="E2" s="310" t="s">
        <v>36</v>
      </c>
      <c r="F2" s="185"/>
      <c r="G2" s="342" t="s">
        <v>418</v>
      </c>
      <c r="H2" s="314">
        <v>0.875</v>
      </c>
      <c r="I2" s="190">
        <v>0.40500000000000003</v>
      </c>
      <c r="J2" s="190">
        <v>115.866</v>
      </c>
      <c r="K2" s="191">
        <v>0.200631</v>
      </c>
      <c r="L2" s="57">
        <v>0.18</v>
      </c>
    </row>
    <row r="3" spans="1:16" s="65" customFormat="1" x14ac:dyDescent="0.25">
      <c r="A3" s="186" t="s">
        <v>163</v>
      </c>
      <c r="B3" s="336" t="s">
        <v>418</v>
      </c>
      <c r="C3" s="317"/>
      <c r="D3" s="317"/>
      <c r="E3" s="332"/>
      <c r="F3" s="187"/>
      <c r="G3" s="342" t="s">
        <v>419</v>
      </c>
      <c r="H3" s="314">
        <v>0.06</v>
      </c>
      <c r="I3" s="234">
        <v>0.16669999999999999</v>
      </c>
      <c r="J3" s="190">
        <v>70</v>
      </c>
      <c r="K3" s="191">
        <v>0.3</v>
      </c>
      <c r="L3" s="57">
        <v>0.03</v>
      </c>
    </row>
    <row r="4" spans="1:16" s="65" customFormat="1" x14ac:dyDescent="0.25">
      <c r="A4" s="186" t="s">
        <v>164</v>
      </c>
      <c r="B4" s="336" t="s">
        <v>419</v>
      </c>
      <c r="C4" s="317"/>
      <c r="D4" s="317"/>
      <c r="E4" s="332"/>
      <c r="F4" s="187"/>
      <c r="G4" s="342" t="s">
        <v>689</v>
      </c>
      <c r="H4" s="314">
        <v>3.3</v>
      </c>
      <c r="I4" s="190">
        <v>0.02</v>
      </c>
      <c r="J4" s="190">
        <v>1.2</v>
      </c>
      <c r="K4" s="191">
        <v>0.27</v>
      </c>
      <c r="L4" s="235">
        <v>13.96</v>
      </c>
    </row>
    <row r="5" spans="1:16" s="65" customFormat="1" x14ac:dyDescent="0.25">
      <c r="A5" s="186" t="s">
        <v>165</v>
      </c>
      <c r="B5" s="336" t="s">
        <v>689</v>
      </c>
      <c r="C5" s="317"/>
      <c r="D5" s="317"/>
      <c r="E5" s="332"/>
      <c r="F5" s="187"/>
      <c r="G5" s="342" t="s">
        <v>421</v>
      </c>
      <c r="H5" s="314">
        <v>0.5</v>
      </c>
      <c r="I5" s="190">
        <v>9.1999999999999998E-2</v>
      </c>
      <c r="J5" s="190">
        <v>40</v>
      </c>
      <c r="K5" s="191">
        <v>0.27</v>
      </c>
      <c r="L5" s="57">
        <v>0.45</v>
      </c>
    </row>
    <row r="6" spans="1:16" s="217" customFormat="1" x14ac:dyDescent="0.25">
      <c r="A6" s="186" t="s">
        <v>169</v>
      </c>
      <c r="B6" s="336" t="s">
        <v>426</v>
      </c>
      <c r="C6" s="317"/>
      <c r="D6" s="317"/>
      <c r="E6" s="332"/>
      <c r="F6" s="187"/>
      <c r="G6" s="342" t="s">
        <v>778</v>
      </c>
      <c r="H6" s="314"/>
      <c r="I6" s="190"/>
      <c r="J6" s="190"/>
      <c r="K6" s="191"/>
      <c r="L6" s="57">
        <v>30</v>
      </c>
    </row>
    <row r="7" spans="1:16" s="65" customFormat="1" x14ac:dyDescent="0.25">
      <c r="A7" s="188" t="s">
        <v>398</v>
      </c>
      <c r="B7" s="337" t="s">
        <v>421</v>
      </c>
      <c r="C7" s="303"/>
      <c r="D7" s="303"/>
      <c r="E7" s="333"/>
      <c r="F7" s="187"/>
      <c r="G7" s="342" t="s">
        <v>393</v>
      </c>
      <c r="H7" s="314">
        <v>6.25E-2</v>
      </c>
      <c r="I7" s="190">
        <v>0.33300000000000002</v>
      </c>
      <c r="J7" s="190">
        <v>488.22</v>
      </c>
      <c r="K7" s="191">
        <v>0.12</v>
      </c>
      <c r="L7" s="57"/>
    </row>
    <row r="8" spans="1:16" s="65" customFormat="1" x14ac:dyDescent="0.25">
      <c r="A8" s="184" t="s">
        <v>50</v>
      </c>
      <c r="B8" s="335"/>
      <c r="C8" s="493">
        <v>3.4000000000000002E-2</v>
      </c>
      <c r="D8" s="321" t="s">
        <v>36</v>
      </c>
      <c r="E8" s="334" t="s">
        <v>36</v>
      </c>
      <c r="F8" s="187"/>
      <c r="G8" s="342" t="s">
        <v>688</v>
      </c>
      <c r="H8" s="314">
        <v>6.9</v>
      </c>
      <c r="I8" s="190">
        <v>0.02</v>
      </c>
      <c r="J8" s="190">
        <v>1.2</v>
      </c>
      <c r="K8" s="191">
        <v>0.27</v>
      </c>
      <c r="L8" s="56">
        <v>28.63</v>
      </c>
    </row>
    <row r="9" spans="1:16" s="65" customFormat="1" x14ac:dyDescent="0.25">
      <c r="A9" s="186" t="s">
        <v>163</v>
      </c>
      <c r="B9" s="336" t="s">
        <v>393</v>
      </c>
      <c r="C9" s="317"/>
      <c r="D9" s="317"/>
      <c r="E9" s="332"/>
      <c r="F9" s="187"/>
      <c r="G9" s="342" t="s">
        <v>428</v>
      </c>
      <c r="H9" s="313">
        <v>1.5</v>
      </c>
      <c r="I9" s="318">
        <v>0.02</v>
      </c>
      <c r="J9" s="318">
        <v>1</v>
      </c>
      <c r="K9" s="302">
        <v>0.27</v>
      </c>
      <c r="L9" s="316">
        <v>6.25</v>
      </c>
    </row>
    <row r="10" spans="1:16" s="65" customFormat="1" x14ac:dyDescent="0.25">
      <c r="A10" s="188" t="s">
        <v>164</v>
      </c>
      <c r="B10" s="337" t="s">
        <v>688</v>
      </c>
      <c r="C10" s="303"/>
      <c r="D10" s="317"/>
      <c r="E10" s="333"/>
      <c r="F10" s="187"/>
      <c r="G10" s="342" t="s">
        <v>422</v>
      </c>
      <c r="H10" s="314">
        <v>0.75</v>
      </c>
      <c r="I10" s="190">
        <v>2.63E-2</v>
      </c>
      <c r="J10" s="190">
        <v>18</v>
      </c>
      <c r="K10" s="191">
        <v>0.33</v>
      </c>
      <c r="L10" s="56">
        <v>2.38</v>
      </c>
    </row>
    <row r="11" spans="1:16" s="65" customFormat="1" x14ac:dyDescent="0.25">
      <c r="A11" s="184" t="s">
        <v>728</v>
      </c>
      <c r="B11" s="335"/>
      <c r="C11" s="321" t="s">
        <v>36</v>
      </c>
      <c r="D11" s="334">
        <v>1.1399999999999999</v>
      </c>
      <c r="E11" s="334" t="s">
        <v>36</v>
      </c>
      <c r="F11" s="187"/>
      <c r="G11" s="342" t="s">
        <v>423</v>
      </c>
      <c r="H11" s="314">
        <v>0.75</v>
      </c>
      <c r="I11" s="190">
        <v>3.3300000000000003E-2</v>
      </c>
      <c r="J11" s="190">
        <v>18</v>
      </c>
      <c r="K11" s="191">
        <v>0.19</v>
      </c>
      <c r="L11" s="56">
        <v>1.89</v>
      </c>
    </row>
    <row r="12" spans="1:16" s="65" customFormat="1" x14ac:dyDescent="0.25">
      <c r="A12" s="188" t="s">
        <v>164</v>
      </c>
      <c r="B12" s="337" t="s">
        <v>439</v>
      </c>
      <c r="C12" s="303"/>
      <c r="D12" s="317"/>
      <c r="E12" s="333"/>
      <c r="F12" s="187"/>
      <c r="G12" s="342" t="s">
        <v>439</v>
      </c>
      <c r="H12" s="313">
        <v>8</v>
      </c>
      <c r="I12" s="318">
        <v>0.433</v>
      </c>
      <c r="J12" s="318">
        <v>115</v>
      </c>
      <c r="K12" s="302">
        <v>0.2</v>
      </c>
      <c r="L12" s="316">
        <v>1.538</v>
      </c>
    </row>
    <row r="13" spans="1:16" s="65" customFormat="1" x14ac:dyDescent="0.25">
      <c r="A13" s="184" t="s">
        <v>747</v>
      </c>
      <c r="B13" s="335"/>
      <c r="C13" s="321">
        <v>0.34399999999999997</v>
      </c>
      <c r="D13" s="321" t="s">
        <v>36</v>
      </c>
      <c r="E13" s="334" t="s">
        <v>36</v>
      </c>
      <c r="F13" s="187"/>
      <c r="G13" s="342" t="s">
        <v>690</v>
      </c>
      <c r="H13" s="314">
        <v>5.5</v>
      </c>
      <c r="I13" s="190">
        <v>0.70499999999999996</v>
      </c>
      <c r="J13" s="190">
        <v>0.08</v>
      </c>
      <c r="K13" s="191">
        <v>0.24</v>
      </c>
      <c r="L13" s="327">
        <v>0.65</v>
      </c>
    </row>
    <row r="14" spans="1:16" s="65" customFormat="1" x14ac:dyDescent="0.25">
      <c r="A14" s="186" t="s">
        <v>163</v>
      </c>
      <c r="B14" s="336" t="s">
        <v>421</v>
      </c>
      <c r="C14" s="317"/>
      <c r="D14" s="317"/>
      <c r="E14" s="332"/>
      <c r="F14" s="187"/>
      <c r="G14" s="342" t="s">
        <v>397</v>
      </c>
      <c r="H14" s="314">
        <v>2</v>
      </c>
      <c r="I14" s="190">
        <v>0.02</v>
      </c>
      <c r="J14" s="190">
        <v>1</v>
      </c>
      <c r="K14" s="191">
        <v>0.27</v>
      </c>
      <c r="L14" s="57">
        <v>8.33</v>
      </c>
    </row>
    <row r="15" spans="1:16" x14ac:dyDescent="0.25">
      <c r="A15" s="186" t="s">
        <v>164</v>
      </c>
      <c r="B15" s="391" t="s">
        <v>690</v>
      </c>
      <c r="C15" s="317"/>
      <c r="D15" s="317"/>
      <c r="E15" s="422"/>
      <c r="F15" s="187"/>
      <c r="G15" s="344" t="s">
        <v>394</v>
      </c>
      <c r="H15" s="309">
        <v>4</v>
      </c>
      <c r="I15" s="176">
        <v>1.1279999999999999</v>
      </c>
      <c r="J15" s="176">
        <v>139.78</v>
      </c>
      <c r="K15" s="177">
        <v>0.22</v>
      </c>
      <c r="L15" s="236">
        <v>0.3</v>
      </c>
      <c r="M15"/>
      <c r="N15"/>
      <c r="O15"/>
      <c r="P15"/>
    </row>
    <row r="16" spans="1:16" x14ac:dyDescent="0.25">
      <c r="A16" s="188" t="s">
        <v>165</v>
      </c>
      <c r="B16" s="337" t="s">
        <v>421</v>
      </c>
      <c r="C16" s="303"/>
      <c r="D16" s="303"/>
      <c r="E16" s="333"/>
      <c r="F16" s="187"/>
      <c r="G16" s="343" t="s">
        <v>748</v>
      </c>
      <c r="H16" s="314">
        <v>0.5</v>
      </c>
      <c r="I16" s="232">
        <v>6.6699999999999995E-2</v>
      </c>
      <c r="J16" s="232">
        <v>30</v>
      </c>
      <c r="K16" s="233">
        <v>0.45</v>
      </c>
      <c r="L16" s="193">
        <v>0.63</v>
      </c>
      <c r="M16"/>
      <c r="N16"/>
      <c r="O16"/>
      <c r="P16"/>
    </row>
    <row r="17" spans="1:16" x14ac:dyDescent="0.25">
      <c r="A17" s="184" t="s">
        <v>691</v>
      </c>
      <c r="B17" s="335"/>
      <c r="C17" s="321">
        <v>0.23799999999999999</v>
      </c>
      <c r="D17" s="321" t="s">
        <v>36</v>
      </c>
      <c r="E17" s="334" t="s">
        <v>36</v>
      </c>
      <c r="F17" s="187"/>
      <c r="G17" s="343" t="s">
        <v>425</v>
      </c>
      <c r="H17" s="299">
        <v>0.3</v>
      </c>
      <c r="I17" s="232">
        <v>4.6699999999999998E-2</v>
      </c>
      <c r="J17" s="232">
        <v>69.89</v>
      </c>
      <c r="K17" s="233">
        <v>0.3</v>
      </c>
      <c r="L17" s="193">
        <v>0.45</v>
      </c>
      <c r="M17"/>
      <c r="N17"/>
      <c r="O17"/>
      <c r="P17"/>
    </row>
    <row r="18" spans="1:16" s="65" customFormat="1" x14ac:dyDescent="0.25">
      <c r="A18" s="186" t="s">
        <v>163</v>
      </c>
      <c r="B18" s="336" t="s">
        <v>394</v>
      </c>
      <c r="C18" s="317"/>
      <c r="D18" s="317"/>
      <c r="E18" s="332"/>
      <c r="F18" s="187"/>
      <c r="G18" s="342" t="s">
        <v>426</v>
      </c>
      <c r="H18" s="314">
        <v>5.5</v>
      </c>
      <c r="I18" s="190">
        <v>0.70499999999999996</v>
      </c>
      <c r="J18" s="190">
        <v>0.08</v>
      </c>
      <c r="K18" s="191">
        <v>0.24</v>
      </c>
      <c r="L18" s="327">
        <v>0.65</v>
      </c>
    </row>
    <row r="19" spans="1:16" s="65" customFormat="1" x14ac:dyDescent="0.25">
      <c r="A19" s="188" t="s">
        <v>164</v>
      </c>
      <c r="B19" s="337" t="s">
        <v>422</v>
      </c>
      <c r="C19" s="303"/>
      <c r="D19" s="303"/>
      <c r="E19" s="333"/>
      <c r="F19" s="187"/>
      <c r="G19" s="342" t="s">
        <v>740</v>
      </c>
      <c r="H19" s="314">
        <v>0.8</v>
      </c>
      <c r="I19" s="190">
        <v>1.2999999999999999E-2</v>
      </c>
      <c r="J19" s="190">
        <v>1</v>
      </c>
      <c r="K19" s="191">
        <v>0.27</v>
      </c>
      <c r="L19" s="327">
        <v>5</v>
      </c>
    </row>
    <row r="20" spans="1:16" s="65" customFormat="1" x14ac:dyDescent="0.25">
      <c r="A20" s="184" t="s">
        <v>203</v>
      </c>
      <c r="B20" s="335"/>
      <c r="C20" s="321">
        <v>0.29199999999999998</v>
      </c>
      <c r="D20" s="321" t="s">
        <v>36</v>
      </c>
      <c r="E20" s="334" t="s">
        <v>36</v>
      </c>
      <c r="F20" s="187"/>
      <c r="G20" s="342" t="s">
        <v>420</v>
      </c>
      <c r="H20" s="313">
        <v>4.05</v>
      </c>
      <c r="I20" s="318">
        <v>0.02</v>
      </c>
      <c r="J20" s="318">
        <v>1</v>
      </c>
      <c r="K20" s="302">
        <v>0.27</v>
      </c>
      <c r="L20" s="294">
        <v>16.88</v>
      </c>
    </row>
    <row r="21" spans="1:16" s="65" customFormat="1" x14ac:dyDescent="0.25">
      <c r="A21" s="186" t="s">
        <v>163</v>
      </c>
      <c r="B21" s="336" t="s">
        <v>404</v>
      </c>
      <c r="C21" s="317"/>
      <c r="D21" s="317"/>
      <c r="E21" s="332"/>
      <c r="F21" s="187"/>
      <c r="G21" s="343" t="s">
        <v>753</v>
      </c>
      <c r="H21" s="298"/>
      <c r="I21" s="291"/>
      <c r="J21" s="292"/>
      <c r="K21" s="293"/>
      <c r="L21" s="294">
        <v>5</v>
      </c>
    </row>
    <row r="22" spans="1:16" s="65" customFormat="1" x14ac:dyDescent="0.25">
      <c r="A22" s="377" t="s">
        <v>685</v>
      </c>
      <c r="B22" s="335"/>
      <c r="C22" s="321" t="s">
        <v>36</v>
      </c>
      <c r="D22" s="321" t="s">
        <v>36</v>
      </c>
      <c r="E22" s="334">
        <v>0.72</v>
      </c>
      <c r="F22" s="187"/>
      <c r="G22" s="392" t="s">
        <v>643</v>
      </c>
      <c r="H22" s="390"/>
      <c r="I22" s="386"/>
      <c r="J22" s="387"/>
      <c r="K22" s="388"/>
      <c r="L22" s="389">
        <v>9.83</v>
      </c>
    </row>
    <row r="23" spans="1:16" x14ac:dyDescent="0.25">
      <c r="A23" s="73" t="s">
        <v>744</v>
      </c>
      <c r="B23" s="328"/>
      <c r="C23" s="334">
        <v>6.3E-2</v>
      </c>
      <c r="D23" s="334" t="s">
        <v>36</v>
      </c>
      <c r="E23" s="334" t="s">
        <v>36</v>
      </c>
      <c r="F23" s="185"/>
      <c r="G23" s="392" t="s">
        <v>667</v>
      </c>
      <c r="H23" s="390"/>
      <c r="I23" s="386"/>
      <c r="J23" s="387"/>
      <c r="K23" s="388"/>
      <c r="L23" s="389">
        <v>19.63</v>
      </c>
      <c r="M23"/>
      <c r="N23"/>
      <c r="O23"/>
      <c r="P23"/>
    </row>
    <row r="24" spans="1:16" x14ac:dyDescent="0.25">
      <c r="A24" s="297" t="s">
        <v>163</v>
      </c>
      <c r="B24" s="391" t="s">
        <v>418</v>
      </c>
      <c r="C24" s="305"/>
      <c r="D24" s="305"/>
      <c r="E24" s="305"/>
      <c r="F24" s="187"/>
      <c r="G24" s="392" t="s">
        <v>517</v>
      </c>
      <c r="H24" s="390"/>
      <c r="I24" s="386"/>
      <c r="J24" s="387"/>
      <c r="K24" s="388"/>
      <c r="L24" s="389">
        <v>24.86</v>
      </c>
      <c r="M24"/>
      <c r="N24"/>
      <c r="O24"/>
      <c r="P24"/>
    </row>
    <row r="25" spans="1:16" ht="27.75" x14ac:dyDescent="0.25">
      <c r="A25" s="186" t="s">
        <v>164</v>
      </c>
      <c r="B25" s="391" t="s">
        <v>419</v>
      </c>
      <c r="C25" s="305"/>
      <c r="D25" s="305"/>
      <c r="E25" s="305"/>
      <c r="F25" s="187"/>
      <c r="G25" s="306" t="s">
        <v>429</v>
      </c>
      <c r="H25" s="592" t="s">
        <v>438</v>
      </c>
      <c r="I25" s="593"/>
      <c r="J25" s="593"/>
      <c r="K25" s="594"/>
      <c r="L25" s="300" t="s">
        <v>445</v>
      </c>
      <c r="M25"/>
      <c r="N25"/>
      <c r="O25"/>
      <c r="P25"/>
    </row>
    <row r="26" spans="1:16" s="65" customFormat="1" x14ac:dyDescent="0.25">
      <c r="A26" s="186" t="s">
        <v>165</v>
      </c>
      <c r="B26" s="391" t="s">
        <v>689</v>
      </c>
      <c r="C26" s="305"/>
      <c r="D26" s="305"/>
      <c r="E26" s="305"/>
      <c r="F26" s="187"/>
      <c r="G26" s="319" t="s">
        <v>430</v>
      </c>
      <c r="H26" s="338"/>
      <c r="I26" s="339"/>
      <c r="J26" s="339"/>
      <c r="K26" s="339"/>
      <c r="L26" s="341">
        <v>0.17</v>
      </c>
    </row>
    <row r="27" spans="1:16" s="65" customFormat="1" x14ac:dyDescent="0.25">
      <c r="A27" s="186" t="s">
        <v>169</v>
      </c>
      <c r="B27" s="336" t="s">
        <v>394</v>
      </c>
      <c r="C27" s="305"/>
      <c r="D27" s="305"/>
      <c r="E27" s="305"/>
      <c r="F27" s="187"/>
      <c r="G27" s="319" t="s">
        <v>50</v>
      </c>
      <c r="H27" s="338"/>
      <c r="I27" s="339"/>
      <c r="J27" s="339"/>
      <c r="K27" s="339"/>
      <c r="L27" s="341">
        <v>0.17</v>
      </c>
    </row>
    <row r="28" spans="1:16" s="65" customFormat="1" x14ac:dyDescent="0.25">
      <c r="A28" s="188" t="s">
        <v>409</v>
      </c>
      <c r="B28" s="337" t="s">
        <v>421</v>
      </c>
      <c r="C28" s="345"/>
      <c r="D28" s="345"/>
      <c r="E28" s="345"/>
      <c r="F28" s="187"/>
      <c r="G28" s="319" t="s">
        <v>431</v>
      </c>
      <c r="H28" s="338"/>
      <c r="I28" s="339"/>
      <c r="J28" s="339"/>
      <c r="K28" s="339"/>
      <c r="L28" s="341">
        <v>0.17</v>
      </c>
    </row>
    <row r="29" spans="1:16" s="65" customFormat="1" x14ac:dyDescent="0.25">
      <c r="A29" s="73" t="s">
        <v>746</v>
      </c>
      <c r="B29" s="328"/>
      <c r="C29" s="334">
        <v>3.4000000000000002E-2</v>
      </c>
      <c r="D29" s="334" t="s">
        <v>36</v>
      </c>
      <c r="E29" s="334" t="s">
        <v>36</v>
      </c>
      <c r="F29" s="187"/>
      <c r="G29" s="319" t="s">
        <v>432</v>
      </c>
      <c r="H29" s="338"/>
      <c r="I29" s="339"/>
      <c r="J29" s="339"/>
      <c r="K29" s="339"/>
      <c r="L29" s="311" t="s">
        <v>36</v>
      </c>
    </row>
    <row r="30" spans="1:16" s="65" customFormat="1" x14ac:dyDescent="0.25">
      <c r="A30" s="186" t="s">
        <v>163</v>
      </c>
      <c r="B30" s="330" t="s">
        <v>425</v>
      </c>
      <c r="C30" s="305"/>
      <c r="D30" s="305"/>
      <c r="E30" s="305"/>
      <c r="F30" s="52"/>
      <c r="G30" s="319" t="s">
        <v>433</v>
      </c>
      <c r="H30" s="338"/>
      <c r="I30" s="339"/>
      <c r="J30" s="339"/>
      <c r="K30" s="339"/>
      <c r="L30" s="311" t="s">
        <v>36</v>
      </c>
      <c r="M30" s="2"/>
      <c r="N30" s="2"/>
      <c r="O30" s="2"/>
      <c r="P30" s="2"/>
    </row>
    <row r="31" spans="1:16" s="65" customFormat="1" x14ac:dyDescent="0.25">
      <c r="A31" s="186" t="s">
        <v>164</v>
      </c>
      <c r="B31" s="330" t="s">
        <v>419</v>
      </c>
      <c r="C31" s="305"/>
      <c r="D31" s="305"/>
      <c r="E31" s="305"/>
      <c r="F31" s="52"/>
      <c r="G31" s="319" t="s">
        <v>434</v>
      </c>
      <c r="H31" s="338"/>
      <c r="I31" s="339"/>
      <c r="J31" s="339"/>
      <c r="K31" s="339"/>
      <c r="L31" s="311">
        <v>0.68</v>
      </c>
      <c r="M31" s="2"/>
      <c r="N31" s="2"/>
      <c r="O31" s="2"/>
      <c r="P31" s="2"/>
    </row>
    <row r="32" spans="1:16" x14ac:dyDescent="0.25">
      <c r="A32" s="186" t="s">
        <v>165</v>
      </c>
      <c r="B32" s="330" t="s">
        <v>748</v>
      </c>
      <c r="C32" s="305"/>
      <c r="D32" s="305"/>
      <c r="E32" s="305"/>
      <c r="F32" s="52"/>
      <c r="G32" s="319" t="s">
        <v>435</v>
      </c>
      <c r="H32" s="338"/>
      <c r="I32" s="339"/>
      <c r="J32" s="339"/>
      <c r="K32" s="339"/>
      <c r="L32" s="311">
        <v>0.92</v>
      </c>
      <c r="M32"/>
      <c r="N32"/>
      <c r="O32"/>
      <c r="P32"/>
    </row>
    <row r="33" spans="1:16" x14ac:dyDescent="0.25">
      <c r="A33" s="186" t="s">
        <v>169</v>
      </c>
      <c r="B33" s="330" t="s">
        <v>749</v>
      </c>
      <c r="C33" s="305"/>
      <c r="D33" s="305"/>
      <c r="E33" s="305"/>
      <c r="F33" s="52"/>
      <c r="G33" s="319" t="s">
        <v>436</v>
      </c>
      <c r="H33" s="338"/>
      <c r="I33" s="339"/>
      <c r="J33" s="339"/>
      <c r="K33" s="339"/>
      <c r="L33" s="311">
        <v>0.61</v>
      </c>
      <c r="M33"/>
      <c r="N33"/>
      <c r="O33"/>
      <c r="P33"/>
    </row>
    <row r="34" spans="1:16" ht="27.75" x14ac:dyDescent="0.25">
      <c r="A34" s="188" t="s">
        <v>398</v>
      </c>
      <c r="B34" s="337" t="s">
        <v>421</v>
      </c>
      <c r="C34" s="345"/>
      <c r="D34" s="345"/>
      <c r="E34" s="345"/>
      <c r="F34" s="52"/>
      <c r="G34" s="315" t="s">
        <v>437</v>
      </c>
      <c r="H34" s="592" t="s">
        <v>438</v>
      </c>
      <c r="I34" s="593"/>
      <c r="J34" s="593"/>
      <c r="K34" s="594"/>
      <c r="L34" s="300" t="s">
        <v>445</v>
      </c>
      <c r="N34"/>
      <c r="O34"/>
      <c r="P34"/>
    </row>
    <row r="35" spans="1:16" x14ac:dyDescent="0.25">
      <c r="A35" s="289" t="s">
        <v>739</v>
      </c>
      <c r="B35" s="328"/>
      <c r="C35" s="334">
        <v>4.2000000000000003E-2</v>
      </c>
      <c r="D35" s="334" t="s">
        <v>36</v>
      </c>
      <c r="E35" s="334" t="s">
        <v>36</v>
      </c>
      <c r="F35" s="52"/>
      <c r="G35" s="319" t="s">
        <v>430</v>
      </c>
      <c r="H35" s="338"/>
      <c r="I35" s="339"/>
      <c r="J35" s="339"/>
      <c r="K35" s="339"/>
      <c r="L35" s="340">
        <v>0.68</v>
      </c>
      <c r="N35"/>
      <c r="O35"/>
      <c r="P35"/>
    </row>
    <row r="36" spans="1:16" x14ac:dyDescent="0.25">
      <c r="A36" s="180" t="s">
        <v>163</v>
      </c>
      <c r="B36" s="336" t="s">
        <v>418</v>
      </c>
      <c r="C36" s="332"/>
      <c r="D36" s="332"/>
      <c r="E36" s="332"/>
      <c r="G36" s="319" t="s">
        <v>50</v>
      </c>
      <c r="H36" s="338"/>
      <c r="I36" s="339"/>
      <c r="J36" s="339"/>
      <c r="K36" s="339"/>
      <c r="L36" s="340">
        <v>0.61</v>
      </c>
      <c r="N36"/>
      <c r="O36"/>
      <c r="P36"/>
    </row>
    <row r="37" spans="1:16" x14ac:dyDescent="0.25">
      <c r="A37" s="180" t="s">
        <v>164</v>
      </c>
      <c r="B37" s="336" t="s">
        <v>419</v>
      </c>
      <c r="C37" s="332"/>
      <c r="D37" s="332"/>
      <c r="E37" s="332"/>
      <c r="G37" s="319" t="s">
        <v>431</v>
      </c>
      <c r="H37" s="338"/>
      <c r="I37" s="386"/>
      <c r="J37" s="386"/>
      <c r="K37" s="386"/>
      <c r="L37" s="389" t="s">
        <v>36</v>
      </c>
      <c r="N37"/>
      <c r="O37"/>
      <c r="P37"/>
    </row>
    <row r="38" spans="1:16" s="65" customFormat="1" x14ac:dyDescent="0.25">
      <c r="A38" s="180" t="s">
        <v>165</v>
      </c>
      <c r="B38" s="330" t="s">
        <v>420</v>
      </c>
      <c r="C38" s="332"/>
      <c r="D38" s="332"/>
      <c r="E38" s="332"/>
      <c r="F38" s="108"/>
      <c r="G38" s="319" t="s">
        <v>432</v>
      </c>
      <c r="H38" s="338"/>
      <c r="I38" s="386"/>
      <c r="J38" s="386"/>
      <c r="K38" s="386"/>
      <c r="L38" s="389" t="s">
        <v>36</v>
      </c>
      <c r="M38" s="2"/>
    </row>
    <row r="39" spans="1:16" s="217" customFormat="1" ht="15" customHeight="1" x14ac:dyDescent="0.25">
      <c r="A39" s="180" t="s">
        <v>169</v>
      </c>
      <c r="B39" s="336" t="s">
        <v>740</v>
      </c>
      <c r="C39" s="332"/>
      <c r="D39" s="332"/>
      <c r="E39" s="332"/>
      <c r="G39" s="319" t="s">
        <v>433</v>
      </c>
      <c r="H39" s="338"/>
      <c r="I39" s="386"/>
      <c r="J39" s="386"/>
      <c r="K39" s="386"/>
      <c r="L39" s="389" t="s">
        <v>36</v>
      </c>
      <c r="M39" s="109"/>
    </row>
    <row r="40" spans="1:16" s="108" customFormat="1" ht="15" customHeight="1" x14ac:dyDescent="0.25">
      <c r="A40" s="180" t="s">
        <v>398</v>
      </c>
      <c r="B40" s="336" t="s">
        <v>426</v>
      </c>
      <c r="C40" s="332"/>
      <c r="D40" s="332"/>
      <c r="E40" s="332"/>
      <c r="G40" s="319" t="s">
        <v>434</v>
      </c>
      <c r="H40" s="338"/>
      <c r="I40" s="386"/>
      <c r="J40" s="386"/>
      <c r="K40" s="386"/>
      <c r="L40" s="389" t="s">
        <v>36</v>
      </c>
      <c r="M40" s="109"/>
    </row>
    <row r="41" spans="1:16" s="217" customFormat="1" ht="15" customHeight="1" x14ac:dyDescent="0.25">
      <c r="A41" s="189" t="s">
        <v>409</v>
      </c>
      <c r="B41" s="337" t="s">
        <v>421</v>
      </c>
      <c r="C41" s="333"/>
      <c r="D41" s="333"/>
      <c r="E41" s="333"/>
      <c r="G41" s="319" t="s">
        <v>435</v>
      </c>
      <c r="H41" s="338"/>
      <c r="I41" s="386"/>
      <c r="J41" s="386"/>
      <c r="K41" s="386"/>
      <c r="L41" s="389" t="s">
        <v>36</v>
      </c>
      <c r="M41" s="109"/>
    </row>
    <row r="42" spans="1:16" s="65" customFormat="1" ht="15" customHeight="1" x14ac:dyDescent="0.25">
      <c r="A42" s="423" t="s">
        <v>752</v>
      </c>
      <c r="B42" s="328"/>
      <c r="C42" s="334" t="s">
        <v>36</v>
      </c>
      <c r="D42" s="334" t="s">
        <v>36</v>
      </c>
      <c r="E42" s="334">
        <v>0.46</v>
      </c>
      <c r="F42" s="108"/>
      <c r="G42" s="319" t="s">
        <v>436</v>
      </c>
      <c r="H42" s="338"/>
      <c r="I42" s="386"/>
      <c r="J42" s="386"/>
      <c r="K42" s="386"/>
      <c r="L42" s="389" t="s">
        <v>36</v>
      </c>
      <c r="M42" s="2"/>
    </row>
    <row r="43" spans="1:16" s="65" customFormat="1" ht="15" customHeight="1" x14ac:dyDescent="0.25">
      <c r="A43" s="290" t="s">
        <v>741</v>
      </c>
      <c r="B43" s="328"/>
      <c r="C43" s="346">
        <v>2.8000000000000001E-2</v>
      </c>
      <c r="D43" s="383" t="s">
        <v>36</v>
      </c>
      <c r="E43" s="383" t="s">
        <v>36</v>
      </c>
      <c r="F43" s="108"/>
      <c r="G43" s="319" t="s">
        <v>431</v>
      </c>
      <c r="H43" s="338"/>
      <c r="I43" s="339"/>
      <c r="J43" s="339"/>
      <c r="K43" s="339"/>
      <c r="L43" s="340">
        <v>0.92</v>
      </c>
      <c r="M43" s="2"/>
    </row>
    <row r="44" spans="1:16" ht="15" customHeight="1" x14ac:dyDescent="0.25">
      <c r="A44" s="384" t="s">
        <v>163</v>
      </c>
      <c r="B44" s="391" t="s">
        <v>393</v>
      </c>
      <c r="C44" s="422"/>
      <c r="D44" s="422"/>
      <c r="E44" s="422"/>
      <c r="G44" s="319" t="s">
        <v>432</v>
      </c>
      <c r="H44" s="338"/>
      <c r="I44" s="339"/>
      <c r="J44" s="339"/>
      <c r="K44" s="339"/>
      <c r="L44" s="340">
        <v>0.68</v>
      </c>
      <c r="N44"/>
      <c r="O44"/>
      <c r="P44"/>
    </row>
    <row r="45" spans="1:16" s="65" customFormat="1" ht="15" customHeight="1" x14ac:dyDescent="0.25">
      <c r="A45" s="384" t="s">
        <v>164</v>
      </c>
      <c r="B45" s="330" t="s">
        <v>688</v>
      </c>
      <c r="C45" s="422"/>
      <c r="D45" s="422"/>
      <c r="E45" s="422"/>
      <c r="F45" s="108"/>
      <c r="G45" s="319" t="s">
        <v>433</v>
      </c>
      <c r="H45" s="338"/>
      <c r="I45" s="339"/>
      <c r="J45" s="339"/>
      <c r="K45" s="339"/>
      <c r="L45" s="311">
        <v>0.92</v>
      </c>
      <c r="M45" s="2"/>
    </row>
    <row r="46" spans="1:16" s="65" customFormat="1" x14ac:dyDescent="0.25">
      <c r="A46" s="385" t="s">
        <v>165</v>
      </c>
      <c r="B46" s="393" t="s">
        <v>428</v>
      </c>
      <c r="C46" s="333"/>
      <c r="D46" s="333"/>
      <c r="E46" s="333"/>
      <c r="F46" s="108"/>
      <c r="G46" s="319" t="s">
        <v>436</v>
      </c>
      <c r="H46" s="338"/>
      <c r="I46" s="339"/>
      <c r="J46" s="339"/>
      <c r="K46" s="339"/>
      <c r="L46" s="311">
        <v>0.92</v>
      </c>
      <c r="M46" s="2"/>
    </row>
    <row r="47" spans="1:16" s="217" customFormat="1" hidden="1" x14ac:dyDescent="0.25">
      <c r="A47" s="381" t="s">
        <v>516</v>
      </c>
      <c r="B47" s="78"/>
      <c r="C47" s="379">
        <v>4.9000000000000002E-2</v>
      </c>
      <c r="D47" s="383" t="s">
        <v>36</v>
      </c>
      <c r="E47" s="383" t="s">
        <v>36</v>
      </c>
      <c r="G47" s="2"/>
      <c r="H47" s="320"/>
      <c r="I47" s="320"/>
      <c r="J47" s="320"/>
      <c r="K47" s="320"/>
      <c r="L47" s="301"/>
      <c r="M47" s="109"/>
    </row>
    <row r="48" spans="1:16" s="65" customFormat="1" ht="12.75" hidden="1" customHeight="1" x14ac:dyDescent="0.25">
      <c r="A48" s="384" t="s">
        <v>163</v>
      </c>
      <c r="B48" s="391" t="s">
        <v>393</v>
      </c>
      <c r="C48" s="382"/>
      <c r="D48" s="382"/>
      <c r="E48" s="382"/>
      <c r="F48" s="108"/>
      <c r="G48" s="2"/>
      <c r="H48" s="2"/>
      <c r="I48" s="2"/>
      <c r="J48" s="2"/>
      <c r="K48" s="2"/>
      <c r="L48" s="2"/>
      <c r="M48" s="2"/>
    </row>
    <row r="49" spans="1:16" s="65" customFormat="1" hidden="1" x14ac:dyDescent="0.25">
      <c r="A49" s="385" t="s">
        <v>164</v>
      </c>
      <c r="B49" s="393" t="s">
        <v>667</v>
      </c>
      <c r="C49" s="380"/>
      <c r="D49" s="380"/>
      <c r="E49" s="380"/>
      <c r="F49" s="108"/>
      <c r="G49" s="2"/>
      <c r="H49" s="2"/>
      <c r="I49" s="2"/>
      <c r="J49" s="2"/>
      <c r="K49" s="2"/>
      <c r="L49" s="2"/>
      <c r="M49" s="2"/>
    </row>
    <row r="50" spans="1:16" s="65" customFormat="1" hidden="1" x14ac:dyDescent="0.25">
      <c r="A50" s="381" t="s">
        <v>668</v>
      </c>
      <c r="B50" s="78"/>
      <c r="C50" s="379">
        <v>3.9E-2</v>
      </c>
      <c r="D50" s="383" t="s">
        <v>36</v>
      </c>
      <c r="E50" s="383" t="s">
        <v>36</v>
      </c>
      <c r="F50" s="108"/>
      <c r="G50" s="408"/>
      <c r="H50" s="408"/>
      <c r="I50" s="408"/>
      <c r="J50" s="408"/>
      <c r="K50" s="408"/>
      <c r="L50" s="301"/>
      <c r="M50" s="2"/>
    </row>
    <row r="51" spans="1:16" hidden="1" x14ac:dyDescent="0.25">
      <c r="A51" s="384" t="s">
        <v>163</v>
      </c>
      <c r="B51" s="391" t="s">
        <v>393</v>
      </c>
      <c r="C51" s="382"/>
      <c r="D51" s="382"/>
      <c r="E51" s="382"/>
      <c r="G51" s="408"/>
      <c r="H51" s="408"/>
      <c r="I51" s="408"/>
      <c r="J51" s="408"/>
      <c r="K51" s="408"/>
      <c r="L51" s="408"/>
    </row>
    <row r="52" spans="1:16" hidden="1" x14ac:dyDescent="0.25">
      <c r="A52" s="385" t="s">
        <v>164</v>
      </c>
      <c r="B52" s="393" t="s">
        <v>517</v>
      </c>
      <c r="C52" s="380"/>
      <c r="D52" s="380"/>
      <c r="E52" s="380"/>
      <c r="G52" s="408"/>
      <c r="H52" s="408"/>
      <c r="I52" s="408"/>
      <c r="J52" s="408"/>
      <c r="K52" s="408"/>
      <c r="L52" s="408"/>
    </row>
    <row r="53" spans="1:16" s="429" customFormat="1" hidden="1" x14ac:dyDescent="0.25">
      <c r="A53" s="381" t="s">
        <v>641</v>
      </c>
      <c r="B53" s="78"/>
      <c r="C53" s="379">
        <v>3.9E-2</v>
      </c>
      <c r="D53" s="383" t="s">
        <v>36</v>
      </c>
      <c r="E53" s="383" t="s">
        <v>36</v>
      </c>
      <c r="F53" s="408"/>
      <c r="G53" s="408"/>
      <c r="H53" s="408"/>
      <c r="I53" s="408"/>
      <c r="J53" s="408"/>
      <c r="K53" s="408"/>
      <c r="L53" s="408"/>
      <c r="M53" s="408"/>
      <c r="N53" s="408"/>
      <c r="O53" s="408"/>
      <c r="P53" s="408"/>
    </row>
    <row r="54" spans="1:16" s="429" customFormat="1" hidden="1" x14ac:dyDescent="0.25">
      <c r="A54" s="384" t="s">
        <v>163</v>
      </c>
      <c r="B54" s="391" t="s">
        <v>642</v>
      </c>
      <c r="C54" s="382"/>
      <c r="D54" s="382"/>
      <c r="E54" s="382"/>
      <c r="F54" s="408"/>
      <c r="G54" s="2"/>
      <c r="H54" s="2"/>
      <c r="I54" s="2"/>
      <c r="J54" s="2"/>
      <c r="K54" s="2"/>
      <c r="L54" s="2"/>
      <c r="M54" s="408"/>
      <c r="N54" s="408"/>
      <c r="O54" s="408"/>
      <c r="P54" s="408"/>
    </row>
    <row r="55" spans="1:16" s="429" customFormat="1" hidden="1" x14ac:dyDescent="0.25">
      <c r="A55" s="384" t="s">
        <v>164</v>
      </c>
      <c r="B55" s="391" t="s">
        <v>424</v>
      </c>
      <c r="C55" s="382"/>
      <c r="D55" s="382"/>
      <c r="E55" s="382"/>
      <c r="F55" s="408"/>
      <c r="G55" s="2"/>
      <c r="H55" s="2"/>
      <c r="I55" s="2"/>
      <c r="J55" s="2"/>
      <c r="K55" s="2"/>
      <c r="L55" s="2"/>
      <c r="M55" s="408"/>
      <c r="N55" s="408"/>
      <c r="O55" s="408"/>
      <c r="P55" s="408"/>
    </row>
    <row r="56" spans="1:16" s="429" customFormat="1" hidden="1" x14ac:dyDescent="0.25">
      <c r="A56" s="385" t="s">
        <v>165</v>
      </c>
      <c r="B56" s="393" t="s">
        <v>422</v>
      </c>
      <c r="C56" s="380"/>
      <c r="D56" s="380"/>
      <c r="E56" s="380"/>
      <c r="F56" s="408"/>
      <c r="G56" s="2"/>
      <c r="H56" s="2"/>
      <c r="I56" s="2"/>
      <c r="J56" s="2"/>
      <c r="K56" s="2"/>
      <c r="L56" s="2"/>
      <c r="M56" s="408"/>
      <c r="N56" s="408"/>
      <c r="O56" s="408"/>
      <c r="P56" s="408"/>
    </row>
    <row r="59" spans="1:16" s="407" customFormat="1" x14ac:dyDescent="0.25">
      <c r="A59" s="2"/>
      <c r="B59" s="2"/>
      <c r="C59" s="2"/>
      <c r="D59" s="2"/>
      <c r="E59" s="2"/>
      <c r="F59" s="408"/>
      <c r="G59" s="2"/>
      <c r="H59" s="2"/>
      <c r="I59" s="2"/>
      <c r="J59" s="2"/>
      <c r="K59" s="2"/>
      <c r="L59" s="2"/>
      <c r="M59" s="408"/>
      <c r="N59" s="408"/>
      <c r="O59" s="408"/>
      <c r="P59" s="408"/>
    </row>
  </sheetData>
  <sheetProtection password="E946" sheet="1" objects="1" scenarios="1"/>
  <dataConsolidate/>
  <mergeCells count="2">
    <mergeCell ref="H25:K25"/>
    <mergeCell ref="H34:K34"/>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6" location="Gypsum" display="Gypsum Board 1/2in"/>
    <hyperlink ref="B14" location="Gypsum" display="Gypsum Board 1/2in"/>
    <hyperlink ref="B19" location="Carpet" display="CarpetPad"/>
    <hyperlink ref="B21" location="AcousticTile" display="Acoustic Tile"/>
    <hyperlink ref="B12" location="ConstructionAssembly!G12" display="Concrete - Solid Grout - 115 lb/ft3 - 8 in"/>
    <hyperlink ref="B28" location="Gypsum" display="Gypsum Board 1/2in"/>
    <hyperlink ref="B34" location="Gypsum" display="Gypsum Board 1/2in"/>
    <hyperlink ref="B32" location="ConstructionAssembly!G17" display="Plywood - 1/2 in"/>
    <hyperlink ref="B30" location="ConstructionAssembly!G20" display="Asphalt shingles - 1/4 in"/>
    <hyperlink ref="B31" location="BldgPaper" display="BuildingPaper 1/16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8" location="ConstructionAssembly!G17" display="Concrete - 140 lb/ft3 - 4 in"/>
    <hyperlink ref="B27" location="ConstructionAssembly!G17" display="Concrete - 140 lb/ft3 - 4 in"/>
    <hyperlink ref="B38" location="ConstructionAssembly!G23" display="Expanded Polystyrene - EPS - 4 1/16 in"/>
    <hyperlink ref="B40" location="ConstructionAssembly!G21" display="Air - Metal Wall Framing - 16 or 24 in OC"/>
    <hyperlink ref="B54" location="MetalRoof" display="T24 NR Metal Roofing"/>
    <hyperlink ref="B56" location="ConstructionAssembly!G26" display="Compliance insulation R24.86"/>
    <hyperlink ref="B51" location="MetalRoof" display="T24 NR Metal Roofing"/>
    <hyperlink ref="B52" location="ConstructionAssembly!G26" display="Compliance insulation R24.86"/>
    <hyperlink ref="B48" location="MetalRoof" display="T24 NR Metal Roofing"/>
    <hyperlink ref="B49" location="ConstructionAssembly!G26" display="Compliance insulation R24.86"/>
    <hyperlink ref="B46" location="ConstructionAssembly!G9" display="Expanded Polystyrene - EPS - 1 1/2 in"/>
    <hyperlink ref="B44" location="MetalRoof" display="T24 NR Metal Roofing"/>
    <hyperlink ref="B45" location="ConstructionAssembly!G9" display="Expanded Polystyrene - EPS - 1 1/2 in"/>
    <hyperlink ref="B24" location="Stucco" display="7/8in layer of Stucco"/>
    <hyperlink ref="B25" location="BldgPaper" display="Building Paper"/>
    <hyperlink ref="B26" location="MetalCompositeWall" display="Ins&amp;Framing-MetalFramedWall"/>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topLeftCell="A3" zoomScale="60" zoomScaleNormal="60" workbookViewId="0">
      <selection activeCell="C104" sqref="C104"/>
    </sheetView>
  </sheetViews>
  <sheetFormatPr defaultRowHeight="15" x14ac:dyDescent="0.25"/>
  <cols>
    <col min="1" max="1" width="17.140625" customWidth="1"/>
    <col min="2" max="2" width="17.85546875" style="65" bestFit="1" customWidth="1"/>
    <col min="3" max="3" width="10.7109375" style="69" customWidth="1"/>
    <col min="4" max="4" width="10.7109375" customWidth="1"/>
    <col min="5" max="5" width="10.7109375" style="105" customWidth="1"/>
    <col min="6" max="6" width="36.140625" bestFit="1" customWidth="1"/>
    <col min="7" max="7" width="36" style="100" bestFit="1" customWidth="1"/>
    <col min="8" max="8" width="10.7109375" style="2" customWidth="1"/>
    <col min="9" max="9" width="10.7109375" style="65" customWidth="1"/>
    <col min="10" max="12" width="10.7109375" style="100"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65" customFormat="1" ht="15.75" thickBot="1" x14ac:dyDescent="0.3">
      <c r="A1" s="2"/>
      <c r="B1" s="68"/>
      <c r="C1" s="70"/>
      <c r="E1" s="105"/>
      <c r="G1" s="100"/>
      <c r="H1" s="2"/>
      <c r="J1" s="100"/>
      <c r="K1" s="100"/>
      <c r="L1" s="100"/>
    </row>
    <row r="2" spans="1:23" s="65" customFormat="1" ht="19.5" thickBot="1" x14ac:dyDescent="0.35">
      <c r="A2" s="146" t="s">
        <v>225</v>
      </c>
      <c r="B2" s="147"/>
      <c r="C2" s="148"/>
      <c r="D2" s="147"/>
      <c r="E2" s="147"/>
      <c r="F2" s="147"/>
      <c r="G2" s="147"/>
      <c r="H2" s="147"/>
      <c r="I2" s="147"/>
      <c r="J2" s="147"/>
      <c r="K2" s="147"/>
      <c r="L2" s="149"/>
      <c r="M2" s="150"/>
      <c r="N2" s="150"/>
      <c r="O2" s="150"/>
      <c r="P2" s="150"/>
      <c r="Q2" s="150"/>
      <c r="R2" s="150"/>
      <c r="S2" s="150"/>
      <c r="T2" s="150"/>
      <c r="U2" s="150"/>
      <c r="V2" s="150"/>
      <c r="W2" s="151"/>
    </row>
    <row r="3" spans="1:23" s="65" customFormat="1" ht="25.5" x14ac:dyDescent="0.25">
      <c r="A3" s="598" t="s">
        <v>211</v>
      </c>
      <c r="B3" s="428" t="s">
        <v>218</v>
      </c>
      <c r="C3" s="427" t="s">
        <v>205</v>
      </c>
      <c r="D3" s="427" t="s">
        <v>206</v>
      </c>
      <c r="E3" s="427" t="s">
        <v>219</v>
      </c>
      <c r="F3" s="427" t="s">
        <v>207</v>
      </c>
      <c r="G3" s="427" t="s">
        <v>208</v>
      </c>
      <c r="H3" s="427" t="s">
        <v>220</v>
      </c>
      <c r="I3" s="427" t="s">
        <v>221</v>
      </c>
      <c r="J3" s="427" t="s">
        <v>209</v>
      </c>
      <c r="K3" s="427" t="s">
        <v>210</v>
      </c>
      <c r="L3" s="100"/>
      <c r="M3" s="100"/>
    </row>
    <row r="4" spans="1:23" s="65" customFormat="1" x14ac:dyDescent="0.25">
      <c r="A4" s="596"/>
      <c r="B4" s="328" t="s">
        <v>575</v>
      </c>
      <c r="C4" s="121">
        <v>1901.26</v>
      </c>
      <c r="D4" s="121">
        <v>1471.24</v>
      </c>
      <c r="E4" s="121">
        <v>0</v>
      </c>
      <c r="F4" s="424" t="s">
        <v>570</v>
      </c>
      <c r="G4" s="424" t="s">
        <v>571</v>
      </c>
      <c r="H4" s="122">
        <v>0.56299999999999994</v>
      </c>
      <c r="I4" s="122">
        <v>0.436</v>
      </c>
      <c r="J4" s="424" t="s">
        <v>572</v>
      </c>
      <c r="K4" s="424" t="s">
        <v>572</v>
      </c>
      <c r="L4" s="100"/>
      <c r="M4" s="100"/>
    </row>
    <row r="5" spans="1:23" s="65" customFormat="1" x14ac:dyDescent="0.25">
      <c r="A5" s="596"/>
      <c r="B5" s="78" t="s">
        <v>576</v>
      </c>
      <c r="C5" s="123">
        <v>1239.3900000000001</v>
      </c>
      <c r="D5" s="123">
        <v>934.46</v>
      </c>
      <c r="E5" s="123">
        <v>0</v>
      </c>
      <c r="F5" s="424" t="s">
        <v>574</v>
      </c>
      <c r="G5" s="424" t="s">
        <v>573</v>
      </c>
      <c r="H5" s="124">
        <v>0.56999999999999995</v>
      </c>
      <c r="I5" s="124">
        <v>0.42899999999999999</v>
      </c>
      <c r="J5" s="425" t="s">
        <v>572</v>
      </c>
      <c r="K5" s="425" t="s">
        <v>572</v>
      </c>
      <c r="L5" s="100"/>
      <c r="M5" s="100"/>
    </row>
    <row r="6" spans="1:23" s="65" customFormat="1" x14ac:dyDescent="0.25">
      <c r="A6" s="596"/>
      <c r="B6" s="328" t="s">
        <v>577</v>
      </c>
      <c r="C6" s="121">
        <v>1901.26</v>
      </c>
      <c r="D6" s="121">
        <v>1471.24</v>
      </c>
      <c r="E6" s="121">
        <v>0</v>
      </c>
      <c r="F6" s="424" t="s">
        <v>570</v>
      </c>
      <c r="G6" s="424" t="s">
        <v>571</v>
      </c>
      <c r="H6" s="122">
        <v>0.56299999999999994</v>
      </c>
      <c r="I6" s="122">
        <v>0.436</v>
      </c>
      <c r="J6" s="424" t="s">
        <v>572</v>
      </c>
      <c r="K6" s="424" t="s">
        <v>572</v>
      </c>
      <c r="L6" s="408"/>
      <c r="M6" s="100"/>
    </row>
    <row r="7" spans="1:23" s="65" customFormat="1" x14ac:dyDescent="0.25">
      <c r="A7" s="597"/>
      <c r="B7" s="79" t="s">
        <v>578</v>
      </c>
      <c r="C7" s="125">
        <v>1239.3900000000001</v>
      </c>
      <c r="D7" s="125">
        <v>934.46</v>
      </c>
      <c r="E7" s="125">
        <v>0</v>
      </c>
      <c r="F7" s="327" t="s">
        <v>574</v>
      </c>
      <c r="G7" s="327" t="s">
        <v>573</v>
      </c>
      <c r="H7" s="126">
        <v>0.56999999999999995</v>
      </c>
      <c r="I7" s="126">
        <v>0.42899999999999999</v>
      </c>
      <c r="J7" s="426" t="s">
        <v>572</v>
      </c>
      <c r="K7" s="426" t="s">
        <v>572</v>
      </c>
      <c r="L7" s="408"/>
      <c r="M7" s="100"/>
    </row>
    <row r="8" spans="1:23" s="65" customFormat="1" x14ac:dyDescent="0.25">
      <c r="A8" s="2"/>
      <c r="B8" s="68"/>
      <c r="C8" s="95"/>
      <c r="D8" s="127"/>
      <c r="E8" s="128"/>
      <c r="F8" s="127"/>
      <c r="G8" s="95"/>
      <c r="H8" s="95"/>
      <c r="I8" s="127"/>
      <c r="J8" s="95"/>
      <c r="K8" s="95"/>
      <c r="L8" s="100"/>
    </row>
    <row r="9" spans="1:23" s="65" customFormat="1" ht="15" customHeight="1" x14ac:dyDescent="0.25">
      <c r="A9" s="595" t="s">
        <v>212</v>
      </c>
      <c r="B9" s="328" t="s">
        <v>575</v>
      </c>
      <c r="C9" s="121">
        <v>1901.26</v>
      </c>
      <c r="D9" s="121">
        <v>1471.24</v>
      </c>
      <c r="E9" s="121">
        <v>0</v>
      </c>
      <c r="F9" s="424" t="s">
        <v>570</v>
      </c>
      <c r="G9" s="424" t="s">
        <v>571</v>
      </c>
      <c r="H9" s="122">
        <v>0.56299999999999994</v>
      </c>
      <c r="I9" s="122">
        <v>0.436</v>
      </c>
      <c r="J9" s="424" t="s">
        <v>572</v>
      </c>
      <c r="K9" s="424" t="s">
        <v>572</v>
      </c>
      <c r="L9" s="100"/>
    </row>
    <row r="10" spans="1:23" s="65" customFormat="1" x14ac:dyDescent="0.25">
      <c r="A10" s="596"/>
      <c r="B10" s="78" t="s">
        <v>576</v>
      </c>
      <c r="C10" s="123">
        <v>1239.3900000000001</v>
      </c>
      <c r="D10" s="123">
        <v>934.46</v>
      </c>
      <c r="E10" s="123">
        <v>0</v>
      </c>
      <c r="F10" s="424" t="s">
        <v>573</v>
      </c>
      <c r="G10" s="424" t="s">
        <v>574</v>
      </c>
      <c r="H10" s="124">
        <v>0.56999999999999995</v>
      </c>
      <c r="I10" s="124">
        <v>0.42899999999999999</v>
      </c>
      <c r="J10" s="425" t="s">
        <v>572</v>
      </c>
      <c r="K10" s="425" t="s">
        <v>572</v>
      </c>
      <c r="L10" s="100"/>
    </row>
    <row r="11" spans="1:23" s="65" customFormat="1" x14ac:dyDescent="0.25">
      <c r="A11" s="596"/>
      <c r="B11" s="328" t="s">
        <v>577</v>
      </c>
      <c r="C11" s="121">
        <v>1901.26</v>
      </c>
      <c r="D11" s="121">
        <v>1471.24</v>
      </c>
      <c r="E11" s="121">
        <v>0</v>
      </c>
      <c r="F11" s="424" t="s">
        <v>570</v>
      </c>
      <c r="G11" s="424" t="s">
        <v>571</v>
      </c>
      <c r="H11" s="122">
        <v>0.56299999999999994</v>
      </c>
      <c r="I11" s="122">
        <v>0.436</v>
      </c>
      <c r="J11" s="424" t="s">
        <v>572</v>
      </c>
      <c r="K11" s="424" t="s">
        <v>572</v>
      </c>
      <c r="L11" s="100"/>
    </row>
    <row r="12" spans="1:23" s="65" customFormat="1" x14ac:dyDescent="0.25">
      <c r="A12" s="597"/>
      <c r="B12" s="79" t="s">
        <v>578</v>
      </c>
      <c r="C12" s="125">
        <v>1239.3900000000001</v>
      </c>
      <c r="D12" s="125">
        <v>934.46</v>
      </c>
      <c r="E12" s="125">
        <v>0</v>
      </c>
      <c r="F12" s="327" t="s">
        <v>573</v>
      </c>
      <c r="G12" s="327" t="s">
        <v>574</v>
      </c>
      <c r="H12" s="126">
        <v>0.56999999999999995</v>
      </c>
      <c r="I12" s="126">
        <v>0.42899999999999999</v>
      </c>
      <c r="J12" s="426" t="s">
        <v>572</v>
      </c>
      <c r="K12" s="426" t="s">
        <v>572</v>
      </c>
      <c r="L12" s="100"/>
    </row>
    <row r="13" spans="1:23" s="65" customFormat="1" x14ac:dyDescent="0.25">
      <c r="A13" s="2"/>
      <c r="B13" s="68"/>
      <c r="C13" s="95"/>
      <c r="D13" s="127"/>
      <c r="E13" s="128"/>
      <c r="F13" s="127"/>
      <c r="G13" s="95"/>
      <c r="H13" s="95"/>
      <c r="I13" s="127"/>
      <c r="J13" s="95"/>
      <c r="K13" s="95"/>
      <c r="L13" s="100"/>
    </row>
    <row r="14" spans="1:23" s="65" customFormat="1" ht="15" customHeight="1" x14ac:dyDescent="0.25">
      <c r="A14" s="595" t="s">
        <v>213</v>
      </c>
      <c r="B14" s="328" t="s">
        <v>575</v>
      </c>
      <c r="C14" s="121">
        <v>1901.26</v>
      </c>
      <c r="D14" s="121">
        <v>1471.24</v>
      </c>
      <c r="E14" s="121">
        <v>0</v>
      </c>
      <c r="F14" s="424" t="s">
        <v>570</v>
      </c>
      <c r="G14" s="424" t="s">
        <v>571</v>
      </c>
      <c r="H14" s="122">
        <v>0.56299999999999994</v>
      </c>
      <c r="I14" s="122">
        <v>0.436</v>
      </c>
      <c r="J14" s="424" t="s">
        <v>572</v>
      </c>
      <c r="K14" s="424" t="s">
        <v>572</v>
      </c>
      <c r="L14" s="100"/>
    </row>
    <row r="15" spans="1:23" s="65" customFormat="1" x14ac:dyDescent="0.25">
      <c r="A15" s="596"/>
      <c r="B15" s="78" t="s">
        <v>576</v>
      </c>
      <c r="C15" s="123">
        <v>1239.3900000000001</v>
      </c>
      <c r="D15" s="123">
        <v>934.46</v>
      </c>
      <c r="E15" s="123">
        <v>0</v>
      </c>
      <c r="F15" s="424" t="s">
        <v>573</v>
      </c>
      <c r="G15" s="424" t="s">
        <v>574</v>
      </c>
      <c r="H15" s="124">
        <v>0.56999999999999995</v>
      </c>
      <c r="I15" s="124">
        <v>0.42899999999999999</v>
      </c>
      <c r="J15" s="425" t="s">
        <v>572</v>
      </c>
      <c r="K15" s="425" t="s">
        <v>572</v>
      </c>
      <c r="L15" s="100"/>
    </row>
    <row r="16" spans="1:23" s="65" customFormat="1" x14ac:dyDescent="0.25">
      <c r="A16" s="596"/>
      <c r="B16" s="328" t="s">
        <v>577</v>
      </c>
      <c r="C16" s="121">
        <v>1901.26</v>
      </c>
      <c r="D16" s="121">
        <v>1471.24</v>
      </c>
      <c r="E16" s="121">
        <v>0</v>
      </c>
      <c r="F16" s="424" t="s">
        <v>570</v>
      </c>
      <c r="G16" s="424" t="s">
        <v>571</v>
      </c>
      <c r="H16" s="122">
        <v>0.56299999999999994</v>
      </c>
      <c r="I16" s="122">
        <v>0.436</v>
      </c>
      <c r="J16" s="424" t="s">
        <v>572</v>
      </c>
      <c r="K16" s="424" t="s">
        <v>572</v>
      </c>
      <c r="L16" s="100"/>
    </row>
    <row r="17" spans="1:23" s="65" customFormat="1" x14ac:dyDescent="0.25">
      <c r="A17" s="597"/>
      <c r="B17" s="79" t="s">
        <v>578</v>
      </c>
      <c r="C17" s="125">
        <v>1239.3900000000001</v>
      </c>
      <c r="D17" s="125">
        <v>934.46</v>
      </c>
      <c r="E17" s="125">
        <v>0</v>
      </c>
      <c r="F17" s="327" t="s">
        <v>573</v>
      </c>
      <c r="G17" s="327" t="s">
        <v>574</v>
      </c>
      <c r="H17" s="126">
        <v>0.56999999999999995</v>
      </c>
      <c r="I17" s="126">
        <v>0.42899999999999999</v>
      </c>
      <c r="J17" s="426" t="s">
        <v>572</v>
      </c>
      <c r="K17" s="426" t="s">
        <v>572</v>
      </c>
      <c r="L17" s="100"/>
    </row>
    <row r="18" spans="1:23" s="65" customFormat="1" x14ac:dyDescent="0.25">
      <c r="A18" s="2"/>
      <c r="B18" s="68"/>
      <c r="C18" s="70"/>
      <c r="E18" s="105"/>
      <c r="G18" s="100"/>
      <c r="H18" s="2"/>
      <c r="J18" s="100"/>
      <c r="K18" s="100"/>
      <c r="L18" s="100"/>
    </row>
    <row r="19" spans="1:23" ht="15.75" thickBot="1" x14ac:dyDescent="0.3"/>
    <row r="20" spans="1:23" ht="19.5" thickBot="1" x14ac:dyDescent="0.35">
      <c r="A20" s="146" t="s">
        <v>150</v>
      </c>
      <c r="B20" s="147"/>
      <c r="C20" s="148"/>
      <c r="D20" s="147"/>
      <c r="E20" s="147"/>
      <c r="F20" s="147"/>
      <c r="G20" s="147"/>
      <c r="H20" s="147"/>
      <c r="I20" s="147"/>
      <c r="J20" s="147"/>
      <c r="K20" s="147"/>
      <c r="L20" s="149"/>
      <c r="M20" s="150"/>
      <c r="N20" s="150"/>
      <c r="O20" s="150"/>
      <c r="P20" s="150"/>
      <c r="Q20" s="150"/>
      <c r="R20" s="150"/>
      <c r="S20" s="150"/>
      <c r="T20" s="150"/>
      <c r="U20" s="150"/>
      <c r="V20" s="150"/>
      <c r="W20" s="151"/>
    </row>
    <row r="21" spans="1:23" x14ac:dyDescent="0.25">
      <c r="A21" s="152" t="s">
        <v>167</v>
      </c>
      <c r="B21" s="152" t="s">
        <v>138</v>
      </c>
      <c r="C21" s="153" t="s">
        <v>204</v>
      </c>
      <c r="F21" s="100"/>
      <c r="H21"/>
      <c r="I21" s="100"/>
      <c r="K21"/>
      <c r="L21"/>
    </row>
    <row r="22" spans="1:23" x14ac:dyDescent="0.25">
      <c r="A22" s="77" t="s">
        <v>151</v>
      </c>
      <c r="B22" s="129">
        <v>4089</v>
      </c>
      <c r="C22" s="129" t="s">
        <v>135</v>
      </c>
      <c r="F22" s="100"/>
      <c r="H22"/>
      <c r="I22" s="100"/>
      <c r="K22"/>
      <c r="L22"/>
    </row>
    <row r="23" spans="1:23" x14ac:dyDescent="0.25">
      <c r="A23" s="78" t="s">
        <v>152</v>
      </c>
      <c r="B23" s="118">
        <v>17227</v>
      </c>
      <c r="C23" s="118" t="s">
        <v>135</v>
      </c>
      <c r="F23" s="100"/>
      <c r="H23"/>
      <c r="I23" s="100"/>
      <c r="K23"/>
      <c r="L23"/>
    </row>
    <row r="24" spans="1:23" x14ac:dyDescent="0.25">
      <c r="A24" s="78" t="s">
        <v>153</v>
      </c>
      <c r="B24" s="118">
        <v>1623</v>
      </c>
      <c r="C24" s="118" t="s">
        <v>135</v>
      </c>
      <c r="F24" s="100"/>
      <c r="H24"/>
      <c r="I24" s="100"/>
      <c r="K24"/>
      <c r="L24"/>
    </row>
    <row r="25" spans="1:23" x14ac:dyDescent="0.25">
      <c r="A25" s="78" t="s">
        <v>154</v>
      </c>
      <c r="B25" s="118">
        <v>1623</v>
      </c>
      <c r="C25" s="118" t="s">
        <v>135</v>
      </c>
      <c r="F25" s="100"/>
      <c r="H25"/>
      <c r="I25" s="100"/>
      <c r="K25"/>
      <c r="L25"/>
    </row>
    <row r="26" spans="1:23" x14ac:dyDescent="0.25">
      <c r="A26" s="78" t="s">
        <v>155</v>
      </c>
      <c r="B26" s="118">
        <v>129</v>
      </c>
      <c r="C26" s="118" t="s">
        <v>135</v>
      </c>
      <c r="F26" s="100"/>
      <c r="H26"/>
      <c r="I26" s="100"/>
      <c r="K26"/>
      <c r="L26"/>
    </row>
    <row r="27" spans="1:23" x14ac:dyDescent="0.25">
      <c r="A27" s="78" t="s">
        <v>136</v>
      </c>
      <c r="B27" s="118">
        <v>24692</v>
      </c>
      <c r="C27" s="78"/>
      <c r="F27" s="100"/>
      <c r="H27"/>
      <c r="I27" s="100"/>
      <c r="K27"/>
      <c r="L27"/>
    </row>
    <row r="28" spans="1:23" x14ac:dyDescent="0.25">
      <c r="A28" s="79" t="s">
        <v>137</v>
      </c>
      <c r="B28" s="119">
        <v>0</v>
      </c>
      <c r="C28" s="130"/>
      <c r="F28" s="100"/>
      <c r="H28"/>
      <c r="I28" s="100"/>
      <c r="K28"/>
      <c r="L28"/>
    </row>
    <row r="29" spans="1:23" s="101" customFormat="1" x14ac:dyDescent="0.25">
      <c r="A29" s="102"/>
      <c r="B29" s="76"/>
      <c r="C29" s="103"/>
      <c r="E29" s="105"/>
      <c r="F29" s="102"/>
      <c r="G29" s="102"/>
      <c r="I29" s="102"/>
      <c r="J29" s="102"/>
    </row>
    <row r="30" spans="1:23" s="101" customFormat="1" ht="25.5" x14ac:dyDescent="0.25">
      <c r="A30" s="595" t="s">
        <v>211</v>
      </c>
      <c r="B30" s="132" t="s">
        <v>218</v>
      </c>
      <c r="C30" s="133" t="s">
        <v>205</v>
      </c>
      <c r="D30" s="133" t="s">
        <v>206</v>
      </c>
      <c r="E30" s="133" t="s">
        <v>219</v>
      </c>
      <c r="F30" s="133" t="s">
        <v>207</v>
      </c>
      <c r="G30" s="133" t="s">
        <v>208</v>
      </c>
      <c r="H30" s="133" t="s">
        <v>220</v>
      </c>
      <c r="I30" s="133" t="s">
        <v>221</v>
      </c>
      <c r="J30" s="133" t="s">
        <v>209</v>
      </c>
      <c r="K30" s="133" t="s">
        <v>210</v>
      </c>
      <c r="L30" s="99"/>
      <c r="M30" s="595" t="s">
        <v>312</v>
      </c>
      <c r="N30" s="93" t="s">
        <v>218</v>
      </c>
      <c r="O30" s="134" t="s">
        <v>205</v>
      </c>
      <c r="P30" s="134" t="s">
        <v>206</v>
      </c>
      <c r="Q30" s="134" t="s">
        <v>219</v>
      </c>
      <c r="R30" s="134" t="s">
        <v>207</v>
      </c>
      <c r="S30" s="134" t="s">
        <v>208</v>
      </c>
      <c r="T30" s="134" t="s">
        <v>220</v>
      </c>
      <c r="U30" s="134" t="s">
        <v>221</v>
      </c>
      <c r="V30" s="134" t="s">
        <v>209</v>
      </c>
      <c r="W30" s="134" t="s">
        <v>210</v>
      </c>
    </row>
    <row r="31" spans="1:23" s="101" customFormat="1" ht="15" customHeight="1" x14ac:dyDescent="0.25">
      <c r="A31" s="596"/>
      <c r="B31" s="77" t="s">
        <v>214</v>
      </c>
      <c r="C31" s="90" t="s">
        <v>36</v>
      </c>
      <c r="D31" s="90" t="s">
        <v>36</v>
      </c>
      <c r="E31" s="90">
        <v>16742.62</v>
      </c>
      <c r="F31" s="90" t="s">
        <v>222</v>
      </c>
      <c r="G31" s="352" t="s">
        <v>36</v>
      </c>
      <c r="H31" s="122">
        <v>0.97</v>
      </c>
      <c r="I31" s="122"/>
      <c r="J31" s="90" t="s">
        <v>488</v>
      </c>
      <c r="K31" s="90"/>
      <c r="L31" s="106"/>
      <c r="M31" s="596"/>
      <c r="N31" s="90" t="s">
        <v>214</v>
      </c>
      <c r="O31" s="90" t="s">
        <v>36</v>
      </c>
      <c r="P31" s="90" t="s">
        <v>36</v>
      </c>
      <c r="Q31" s="121">
        <v>16934.71</v>
      </c>
      <c r="R31" s="90" t="s">
        <v>222</v>
      </c>
      <c r="S31" s="352" t="s">
        <v>36</v>
      </c>
      <c r="T31" s="122">
        <v>0.97</v>
      </c>
      <c r="U31" s="122"/>
      <c r="V31" s="352" t="s">
        <v>488</v>
      </c>
      <c r="W31" s="352"/>
    </row>
    <row r="32" spans="1:23" s="101" customFormat="1" x14ac:dyDescent="0.25">
      <c r="A32" s="596"/>
      <c r="B32" s="78" t="s">
        <v>215</v>
      </c>
      <c r="C32" s="368">
        <v>718.07</v>
      </c>
      <c r="D32" s="353" t="s">
        <v>36</v>
      </c>
      <c r="E32" s="356" t="s">
        <v>36</v>
      </c>
      <c r="F32" s="355" t="s">
        <v>223</v>
      </c>
      <c r="G32" s="353" t="s">
        <v>36</v>
      </c>
      <c r="H32" s="367">
        <v>0.44172052341178442</v>
      </c>
      <c r="I32" s="124"/>
      <c r="J32" s="91" t="s">
        <v>488</v>
      </c>
      <c r="K32" s="91"/>
      <c r="L32" s="106"/>
      <c r="M32" s="596"/>
      <c r="N32" s="91" t="s">
        <v>215</v>
      </c>
      <c r="O32" s="123">
        <v>717.04727999999989</v>
      </c>
      <c r="P32" s="123" t="s">
        <v>36</v>
      </c>
      <c r="Q32" s="91" t="s">
        <v>36</v>
      </c>
      <c r="R32" s="91" t="s">
        <v>223</v>
      </c>
      <c r="S32" s="353" t="s">
        <v>36</v>
      </c>
      <c r="T32" s="367">
        <v>0.44172052341178442</v>
      </c>
      <c r="U32" s="124"/>
      <c r="V32" s="353" t="s">
        <v>488</v>
      </c>
      <c r="W32" s="353"/>
    </row>
    <row r="33" spans="1:23" s="101" customFormat="1" x14ac:dyDescent="0.25">
      <c r="A33" s="596"/>
      <c r="B33" s="78" t="s">
        <v>216</v>
      </c>
      <c r="C33" s="368">
        <v>718.07</v>
      </c>
      <c r="D33" s="353" t="s">
        <v>36</v>
      </c>
      <c r="E33" s="91" t="s">
        <v>36</v>
      </c>
      <c r="F33" s="91" t="s">
        <v>223</v>
      </c>
      <c r="G33" s="353" t="s">
        <v>36</v>
      </c>
      <c r="H33" s="124">
        <v>0.44172052341178442</v>
      </c>
      <c r="I33" s="124"/>
      <c r="J33" s="353" t="s">
        <v>488</v>
      </c>
      <c r="K33" s="353"/>
      <c r="L33" s="106"/>
      <c r="M33" s="596"/>
      <c r="N33" s="91" t="s">
        <v>216</v>
      </c>
      <c r="O33" s="123">
        <v>717.04727999999989</v>
      </c>
      <c r="P33" s="123" t="s">
        <v>36</v>
      </c>
      <c r="Q33" s="91" t="s">
        <v>36</v>
      </c>
      <c r="R33" s="91" t="s">
        <v>223</v>
      </c>
      <c r="S33" s="353" t="s">
        <v>36</v>
      </c>
      <c r="T33" s="124">
        <v>0.44172052341178442</v>
      </c>
      <c r="U33" s="124"/>
      <c r="V33" s="353" t="s">
        <v>488</v>
      </c>
      <c r="W33" s="353"/>
    </row>
    <row r="34" spans="1:23" s="101" customFormat="1" x14ac:dyDescent="0.25">
      <c r="A34" s="597"/>
      <c r="B34" s="79" t="s">
        <v>217</v>
      </c>
      <c r="C34" s="125">
        <v>114.3</v>
      </c>
      <c r="D34" s="125" t="s">
        <v>36</v>
      </c>
      <c r="E34" s="92" t="s">
        <v>36</v>
      </c>
      <c r="F34" s="92" t="s">
        <v>223</v>
      </c>
      <c r="G34" s="92" t="s">
        <v>36</v>
      </c>
      <c r="H34" s="126">
        <v>0.88</v>
      </c>
      <c r="I34" s="131"/>
      <c r="J34" s="354" t="s">
        <v>488</v>
      </c>
      <c r="K34" s="92"/>
      <c r="L34" s="106"/>
      <c r="M34" s="597"/>
      <c r="N34" s="92" t="s">
        <v>217</v>
      </c>
      <c r="O34" s="125">
        <v>85.929389999999998</v>
      </c>
      <c r="P34" s="125" t="s">
        <v>36</v>
      </c>
      <c r="Q34" s="92" t="s">
        <v>36</v>
      </c>
      <c r="R34" s="92" t="s">
        <v>223</v>
      </c>
      <c r="S34" s="354" t="s">
        <v>36</v>
      </c>
      <c r="T34" s="126">
        <v>0.88</v>
      </c>
      <c r="U34" s="131"/>
      <c r="V34" s="354" t="s">
        <v>488</v>
      </c>
      <c r="W34" s="354"/>
    </row>
    <row r="35" spans="1:23" x14ac:dyDescent="0.25">
      <c r="A35" s="135"/>
      <c r="B35" s="136"/>
      <c r="C35" s="137"/>
      <c r="D35" s="136"/>
      <c r="E35" s="136"/>
      <c r="F35" s="116"/>
      <c r="G35" s="116"/>
      <c r="H35" s="136"/>
      <c r="I35" s="136"/>
      <c r="J35" s="116"/>
      <c r="K35" s="115"/>
      <c r="L35"/>
      <c r="M35" s="141"/>
      <c r="N35" s="142"/>
      <c r="O35" s="142"/>
      <c r="P35" s="142"/>
      <c r="Q35" s="142"/>
      <c r="R35" s="142"/>
      <c r="S35" s="142"/>
      <c r="T35" s="142"/>
      <c r="U35" s="142"/>
      <c r="V35" s="142"/>
      <c r="W35" s="143"/>
    </row>
    <row r="36" spans="1:23" x14ac:dyDescent="0.25">
      <c r="A36" s="113" t="s">
        <v>156</v>
      </c>
      <c r="B36" s="136"/>
      <c r="C36" s="137"/>
      <c r="D36" s="136"/>
      <c r="E36" s="136"/>
      <c r="F36" s="116"/>
      <c r="G36" s="116"/>
      <c r="H36" s="136"/>
      <c r="I36" s="116"/>
      <c r="J36" s="116"/>
      <c r="K36" s="115"/>
      <c r="L36"/>
      <c r="M36" s="113" t="s">
        <v>157</v>
      </c>
      <c r="N36" s="136"/>
      <c r="O36" s="136"/>
      <c r="P36" s="136"/>
      <c r="Q36" s="136"/>
      <c r="R36" s="136"/>
      <c r="S36" s="136"/>
      <c r="T36" s="136"/>
      <c r="U36" s="136"/>
      <c r="V36" s="136"/>
      <c r="W36" s="144"/>
    </row>
    <row r="37" spans="1:23" x14ac:dyDescent="0.25">
      <c r="A37" s="135"/>
      <c r="B37" s="136"/>
      <c r="C37" s="137"/>
      <c r="D37" s="136"/>
      <c r="E37" s="136"/>
      <c r="F37" s="116"/>
      <c r="G37" s="116"/>
      <c r="H37" s="136"/>
      <c r="I37" s="116"/>
      <c r="J37" s="116"/>
      <c r="K37" s="115"/>
      <c r="L37"/>
      <c r="M37" s="135"/>
      <c r="N37" s="136"/>
      <c r="O37" s="136"/>
      <c r="P37" s="136"/>
      <c r="Q37" s="136"/>
      <c r="R37" s="136"/>
      <c r="S37" s="136"/>
      <c r="T37" s="136"/>
      <c r="U37" s="136"/>
      <c r="V37" s="136"/>
      <c r="W37" s="144"/>
    </row>
    <row r="38" spans="1:23" x14ac:dyDescent="0.25">
      <c r="A38" s="135"/>
      <c r="B38" s="136"/>
      <c r="C38" s="137"/>
      <c r="D38" s="136"/>
      <c r="E38" s="136"/>
      <c r="F38" s="116"/>
      <c r="G38" s="116"/>
      <c r="H38" s="136"/>
      <c r="I38" s="116"/>
      <c r="J38" s="116"/>
      <c r="K38" s="115"/>
      <c r="L38"/>
      <c r="M38" s="135"/>
      <c r="N38" s="136"/>
      <c r="O38" s="136"/>
      <c r="P38" s="136"/>
      <c r="Q38" s="136"/>
      <c r="R38" s="136"/>
      <c r="S38" s="136"/>
      <c r="T38" s="136"/>
      <c r="U38" s="136"/>
      <c r="V38" s="136"/>
      <c r="W38" s="144"/>
    </row>
    <row r="39" spans="1:23" x14ac:dyDescent="0.25">
      <c r="A39" s="135"/>
      <c r="B39" s="136"/>
      <c r="C39" s="137"/>
      <c r="D39" s="136"/>
      <c r="E39" s="136"/>
      <c r="F39" s="116"/>
      <c r="G39" s="116"/>
      <c r="H39" s="136"/>
      <c r="I39" s="116"/>
      <c r="J39" s="116"/>
      <c r="K39" s="115"/>
      <c r="L39"/>
      <c r="M39" s="135"/>
      <c r="N39" s="136"/>
      <c r="O39" s="136"/>
      <c r="P39" s="136"/>
      <c r="Q39" s="136"/>
      <c r="R39" s="136"/>
      <c r="S39" s="136"/>
      <c r="T39" s="136"/>
      <c r="U39" s="136"/>
      <c r="V39" s="136"/>
      <c r="W39" s="144"/>
    </row>
    <row r="40" spans="1:23" x14ac:dyDescent="0.25">
      <c r="A40" s="135"/>
      <c r="B40" s="136"/>
      <c r="C40" s="137"/>
      <c r="D40" s="136"/>
      <c r="E40" s="136"/>
      <c r="F40" s="116"/>
      <c r="G40" s="116"/>
      <c r="H40" s="136"/>
      <c r="I40" s="116"/>
      <c r="J40" s="116"/>
      <c r="K40" s="115"/>
      <c r="L40"/>
      <c r="M40" s="135"/>
      <c r="N40" s="136"/>
      <c r="O40" s="136"/>
      <c r="P40" s="136"/>
      <c r="Q40" s="136"/>
      <c r="R40" s="136"/>
      <c r="S40" s="136"/>
      <c r="T40" s="136"/>
      <c r="U40" s="136"/>
      <c r="V40" s="136"/>
      <c r="W40" s="144"/>
    </row>
    <row r="41" spans="1:23" x14ac:dyDescent="0.25">
      <c r="A41" s="135"/>
      <c r="B41" s="136"/>
      <c r="C41" s="137"/>
      <c r="D41" s="136"/>
      <c r="E41" s="136"/>
      <c r="F41" s="116"/>
      <c r="G41" s="116"/>
      <c r="H41" s="136"/>
      <c r="I41" s="116"/>
      <c r="J41" s="116"/>
      <c r="K41" s="115"/>
      <c r="L41"/>
      <c r="M41" s="135"/>
      <c r="N41" s="136"/>
      <c r="O41" s="136"/>
      <c r="P41" s="136"/>
      <c r="Q41" s="136"/>
      <c r="R41" s="136"/>
      <c r="S41" s="136"/>
      <c r="T41" s="136"/>
      <c r="U41" s="136"/>
      <c r="V41" s="136"/>
      <c r="W41" s="144"/>
    </row>
    <row r="42" spans="1:23" x14ac:dyDescent="0.25">
      <c r="A42" s="135"/>
      <c r="B42" s="136"/>
      <c r="C42" s="137"/>
      <c r="D42" s="136"/>
      <c r="E42" s="136"/>
      <c r="F42" s="116"/>
      <c r="G42" s="116"/>
      <c r="H42" s="136"/>
      <c r="I42" s="116"/>
      <c r="J42" s="116"/>
      <c r="K42" s="115"/>
      <c r="L42"/>
      <c r="M42" s="135"/>
      <c r="N42" s="136"/>
      <c r="O42" s="136"/>
      <c r="P42" s="136"/>
      <c r="Q42" s="136"/>
      <c r="R42" s="136"/>
      <c r="S42" s="136"/>
      <c r="T42" s="136"/>
      <c r="U42" s="136"/>
      <c r="V42" s="136"/>
      <c r="W42" s="144"/>
    </row>
    <row r="43" spans="1:23" x14ac:dyDescent="0.25">
      <c r="A43" s="135"/>
      <c r="B43" s="136"/>
      <c r="C43" s="137"/>
      <c r="D43" s="136"/>
      <c r="E43" s="136"/>
      <c r="F43" s="116"/>
      <c r="G43" s="116"/>
      <c r="H43" s="136"/>
      <c r="I43" s="116"/>
      <c r="J43" s="116"/>
      <c r="K43" s="115"/>
      <c r="L43"/>
      <c r="M43" s="135"/>
      <c r="N43" s="136"/>
      <c r="O43" s="136"/>
      <c r="P43" s="136"/>
      <c r="Q43" s="136"/>
      <c r="R43" s="136"/>
      <c r="S43" s="136"/>
      <c r="T43" s="136"/>
      <c r="U43" s="136"/>
      <c r="V43" s="136"/>
      <c r="W43" s="144"/>
    </row>
    <row r="44" spans="1:23" x14ac:dyDescent="0.25">
      <c r="A44" s="135"/>
      <c r="B44" s="136"/>
      <c r="C44" s="137"/>
      <c r="D44" s="136"/>
      <c r="E44" s="136"/>
      <c r="F44" s="116"/>
      <c r="G44" s="116"/>
      <c r="H44" s="136"/>
      <c r="I44" s="116"/>
      <c r="J44" s="116"/>
      <c r="K44" s="115"/>
      <c r="L44"/>
      <c r="M44" s="135"/>
      <c r="N44" s="136"/>
      <c r="O44" s="136"/>
      <c r="P44" s="136"/>
      <c r="Q44" s="136"/>
      <c r="R44" s="136"/>
      <c r="S44" s="136"/>
      <c r="T44" s="136"/>
      <c r="U44" s="136"/>
      <c r="V44" s="136"/>
      <c r="W44" s="144"/>
    </row>
    <row r="45" spans="1:23" x14ac:dyDescent="0.25">
      <c r="A45" s="135"/>
      <c r="B45" s="136"/>
      <c r="C45" s="137"/>
      <c r="D45" s="136"/>
      <c r="E45" s="136"/>
      <c r="F45" s="116"/>
      <c r="G45" s="116"/>
      <c r="H45" s="136"/>
      <c r="I45" s="116"/>
      <c r="J45" s="116"/>
      <c r="K45" s="115"/>
      <c r="L45"/>
      <c r="M45" s="135"/>
      <c r="N45" s="136"/>
      <c r="O45" s="136"/>
      <c r="P45" s="136"/>
      <c r="Q45" s="136"/>
      <c r="R45" s="136"/>
      <c r="S45" s="136"/>
      <c r="T45" s="136"/>
      <c r="U45" s="136"/>
      <c r="V45" s="136"/>
      <c r="W45" s="144"/>
    </row>
    <row r="46" spans="1:23" x14ac:dyDescent="0.25">
      <c r="A46" s="135"/>
      <c r="B46" s="136"/>
      <c r="C46" s="137"/>
      <c r="D46" s="136"/>
      <c r="E46" s="136"/>
      <c r="F46" s="116"/>
      <c r="G46" s="116"/>
      <c r="H46" s="136"/>
      <c r="I46" s="116"/>
      <c r="J46" s="116"/>
      <c r="K46" s="115"/>
      <c r="L46"/>
      <c r="M46" s="135"/>
      <c r="N46" s="136"/>
      <c r="O46" s="136"/>
      <c r="P46" s="136"/>
      <c r="Q46" s="136"/>
      <c r="R46" s="136"/>
      <c r="S46" s="136"/>
      <c r="T46" s="136"/>
      <c r="U46" s="136"/>
      <c r="V46" s="136"/>
      <c r="W46" s="144"/>
    </row>
    <row r="47" spans="1:23" x14ac:dyDescent="0.25">
      <c r="A47" s="135"/>
      <c r="B47" s="136"/>
      <c r="C47" s="137"/>
      <c r="D47" s="136"/>
      <c r="E47" s="136"/>
      <c r="F47" s="116"/>
      <c r="G47" s="116"/>
      <c r="H47" s="136"/>
      <c r="I47" s="116"/>
      <c r="J47" s="116"/>
      <c r="K47" s="115"/>
      <c r="L47"/>
      <c r="M47" s="135"/>
      <c r="N47" s="136"/>
      <c r="O47" s="136"/>
      <c r="P47" s="136"/>
      <c r="Q47" s="136"/>
      <c r="R47" s="136"/>
      <c r="S47" s="136"/>
      <c r="T47" s="136"/>
      <c r="U47" s="136"/>
      <c r="V47" s="136"/>
      <c r="W47" s="144"/>
    </row>
    <row r="48" spans="1:23" x14ac:dyDescent="0.25">
      <c r="A48" s="135"/>
      <c r="B48" s="136"/>
      <c r="C48" s="137"/>
      <c r="D48" s="136"/>
      <c r="E48" s="136"/>
      <c r="F48" s="116"/>
      <c r="G48" s="116"/>
      <c r="H48" s="136"/>
      <c r="I48" s="116"/>
      <c r="J48" s="116"/>
      <c r="K48" s="115"/>
      <c r="L48"/>
      <c r="M48" s="135"/>
      <c r="N48" s="136"/>
      <c r="O48" s="136"/>
      <c r="P48" s="136"/>
      <c r="Q48" s="136"/>
      <c r="R48" s="136"/>
      <c r="S48" s="136"/>
      <c r="T48" s="136"/>
      <c r="U48" s="136"/>
      <c r="V48" s="136"/>
      <c r="W48" s="144"/>
    </row>
    <row r="49" spans="1:23" x14ac:dyDescent="0.25">
      <c r="A49" s="135"/>
      <c r="B49" s="136"/>
      <c r="C49" s="137"/>
      <c r="D49" s="136"/>
      <c r="E49" s="136"/>
      <c r="F49" s="116"/>
      <c r="G49" s="116"/>
      <c r="H49" s="136"/>
      <c r="I49" s="116"/>
      <c r="J49" s="116"/>
      <c r="K49" s="115"/>
      <c r="L49"/>
      <c r="M49" s="135"/>
      <c r="N49" s="136"/>
      <c r="O49" s="136"/>
      <c r="P49" s="136"/>
      <c r="Q49" s="136"/>
      <c r="R49" s="136"/>
      <c r="S49" s="136"/>
      <c r="T49" s="136"/>
      <c r="U49" s="136"/>
      <c r="V49" s="136"/>
      <c r="W49" s="144"/>
    </row>
    <row r="50" spans="1:23" x14ac:dyDescent="0.25">
      <c r="A50" s="135"/>
      <c r="B50" s="136"/>
      <c r="C50" s="137"/>
      <c r="D50" s="136"/>
      <c r="E50" s="136"/>
      <c r="F50" s="116"/>
      <c r="G50" s="116"/>
      <c r="H50" s="136"/>
      <c r="I50" s="116"/>
      <c r="J50" s="116"/>
      <c r="K50" s="115"/>
      <c r="L50"/>
      <c r="M50" s="135"/>
      <c r="N50" s="136"/>
      <c r="O50" s="136"/>
      <c r="P50" s="136"/>
      <c r="Q50" s="136"/>
      <c r="R50" s="136"/>
      <c r="S50" s="136"/>
      <c r="T50" s="136"/>
      <c r="U50" s="136"/>
      <c r="V50" s="136"/>
      <c r="W50" s="144"/>
    </row>
    <row r="51" spans="1:23" x14ac:dyDescent="0.25">
      <c r="A51" s="135"/>
      <c r="B51" s="136"/>
      <c r="C51" s="137"/>
      <c r="D51" s="136"/>
      <c r="E51" s="136"/>
      <c r="F51" s="116"/>
      <c r="G51" s="116"/>
      <c r="H51" s="136"/>
      <c r="I51" s="116"/>
      <c r="J51" s="116"/>
      <c r="K51" s="115"/>
      <c r="L51"/>
      <c r="M51" s="135"/>
      <c r="N51" s="136"/>
      <c r="O51" s="136"/>
      <c r="P51" s="136"/>
      <c r="Q51" s="136"/>
      <c r="R51" s="136"/>
      <c r="S51" s="136"/>
      <c r="T51" s="136"/>
      <c r="U51" s="136"/>
      <c r="V51" s="136"/>
      <c r="W51" s="144"/>
    </row>
    <row r="52" spans="1:23" x14ac:dyDescent="0.25">
      <c r="A52" s="135"/>
      <c r="B52" s="136"/>
      <c r="C52" s="137"/>
      <c r="D52" s="136"/>
      <c r="E52" s="136"/>
      <c r="F52" s="116"/>
      <c r="G52" s="116"/>
      <c r="H52" s="136"/>
      <c r="I52" s="116"/>
      <c r="J52" s="116"/>
      <c r="K52" s="115"/>
      <c r="L52"/>
      <c r="M52" s="135"/>
      <c r="N52" s="136"/>
      <c r="O52" s="136"/>
      <c r="P52" s="136"/>
      <c r="Q52" s="136"/>
      <c r="R52" s="136"/>
      <c r="S52" s="136"/>
      <c r="T52" s="136"/>
      <c r="U52" s="136"/>
      <c r="V52" s="136"/>
      <c r="W52" s="144"/>
    </row>
    <row r="53" spans="1:23" x14ac:dyDescent="0.25">
      <c r="A53" s="135"/>
      <c r="B53" s="136"/>
      <c r="C53" s="137"/>
      <c r="D53" s="136"/>
      <c r="E53" s="136"/>
      <c r="F53" s="116"/>
      <c r="G53" s="116"/>
      <c r="H53" s="136"/>
      <c r="I53" s="116"/>
      <c r="J53" s="116"/>
      <c r="K53" s="115"/>
      <c r="L53"/>
      <c r="M53" s="135"/>
      <c r="N53" s="136"/>
      <c r="O53" s="136"/>
      <c r="P53" s="136"/>
      <c r="Q53" s="136"/>
      <c r="R53" s="136"/>
      <c r="S53" s="136"/>
      <c r="T53" s="136"/>
      <c r="U53" s="136"/>
      <c r="V53" s="136"/>
      <c r="W53" s="144"/>
    </row>
    <row r="54" spans="1:23" x14ac:dyDescent="0.25">
      <c r="A54" s="135"/>
      <c r="B54" s="136"/>
      <c r="C54" s="137"/>
      <c r="D54" s="136"/>
      <c r="E54" s="136"/>
      <c r="F54" s="116"/>
      <c r="G54" s="116"/>
      <c r="H54" s="136"/>
      <c r="I54" s="116"/>
      <c r="J54" s="116"/>
      <c r="K54" s="115"/>
      <c r="L54"/>
      <c r="M54" s="135"/>
      <c r="N54" s="136"/>
      <c r="O54" s="136"/>
      <c r="P54" s="136"/>
      <c r="Q54" s="136"/>
      <c r="R54" s="136"/>
      <c r="S54" s="136"/>
      <c r="T54" s="136"/>
      <c r="U54" s="136"/>
      <c r="V54" s="136"/>
      <c r="W54" s="144"/>
    </row>
    <row r="55" spans="1:23" x14ac:dyDescent="0.25">
      <c r="A55" s="135"/>
      <c r="B55" s="136"/>
      <c r="C55" s="137"/>
      <c r="D55" s="136"/>
      <c r="E55" s="136"/>
      <c r="F55" s="116"/>
      <c r="G55" s="116"/>
      <c r="H55" s="136"/>
      <c r="I55" s="116"/>
      <c r="J55" s="116"/>
      <c r="K55" s="115"/>
      <c r="L55"/>
      <c r="M55" s="135"/>
      <c r="N55" s="136"/>
      <c r="O55" s="136"/>
      <c r="P55" s="136"/>
      <c r="Q55" s="136"/>
      <c r="R55" s="136"/>
      <c r="S55" s="136"/>
      <c r="T55" s="136"/>
      <c r="U55" s="136"/>
      <c r="V55" s="136"/>
      <c r="W55" s="144"/>
    </row>
    <row r="56" spans="1:23" x14ac:dyDescent="0.25">
      <c r="A56" s="135"/>
      <c r="B56" s="136"/>
      <c r="C56" s="137"/>
      <c r="D56" s="136"/>
      <c r="E56" s="136"/>
      <c r="F56" s="116"/>
      <c r="G56" s="116"/>
      <c r="H56" s="136"/>
      <c r="I56" s="116"/>
      <c r="J56" s="116"/>
      <c r="K56" s="115"/>
      <c r="L56"/>
      <c r="M56" s="135"/>
      <c r="N56" s="136"/>
      <c r="O56" s="136"/>
      <c r="P56" s="136"/>
      <c r="Q56" s="136"/>
      <c r="R56" s="136"/>
      <c r="S56" s="136"/>
      <c r="T56" s="136"/>
      <c r="U56" s="136"/>
      <c r="V56" s="136"/>
      <c r="W56" s="144"/>
    </row>
    <row r="57" spans="1:23" x14ac:dyDescent="0.25">
      <c r="A57" s="135"/>
      <c r="B57" s="136"/>
      <c r="C57" s="137"/>
      <c r="D57" s="136"/>
      <c r="E57" s="136"/>
      <c r="F57" s="116"/>
      <c r="G57" s="116"/>
      <c r="H57" s="136"/>
      <c r="I57" s="116"/>
      <c r="J57" s="116"/>
      <c r="K57" s="115"/>
      <c r="L57"/>
      <c r="M57" s="135"/>
      <c r="N57" s="136"/>
      <c r="O57" s="136"/>
      <c r="P57" s="136"/>
      <c r="Q57" s="136"/>
      <c r="R57" s="136"/>
      <c r="S57" s="136"/>
      <c r="T57" s="136"/>
      <c r="U57" s="136"/>
      <c r="V57" s="136"/>
      <c r="W57" s="144"/>
    </row>
    <row r="58" spans="1:23" x14ac:dyDescent="0.25">
      <c r="A58" s="135"/>
      <c r="B58" s="136"/>
      <c r="C58" s="137"/>
      <c r="D58" s="136"/>
      <c r="E58" s="136"/>
      <c r="F58" s="116"/>
      <c r="G58" s="116"/>
      <c r="H58" s="136"/>
      <c r="I58" s="116"/>
      <c r="J58" s="116"/>
      <c r="K58" s="115"/>
      <c r="L58"/>
      <c r="M58" s="135"/>
      <c r="N58" s="136"/>
      <c r="O58" s="136"/>
      <c r="P58" s="136"/>
      <c r="Q58" s="136"/>
      <c r="R58" s="136"/>
      <c r="S58" s="136"/>
      <c r="T58" s="136"/>
      <c r="U58" s="136"/>
      <c r="V58" s="136"/>
      <c r="W58" s="144"/>
    </row>
    <row r="59" spans="1:23" x14ac:dyDescent="0.25">
      <c r="A59" s="135"/>
      <c r="B59" s="136"/>
      <c r="C59" s="137"/>
      <c r="D59" s="136"/>
      <c r="E59" s="136"/>
      <c r="F59" s="116"/>
      <c r="G59" s="116"/>
      <c r="H59" s="136"/>
      <c r="I59" s="116"/>
      <c r="J59" s="116"/>
      <c r="K59" s="115"/>
      <c r="L59"/>
      <c r="M59" s="135"/>
      <c r="N59" s="136"/>
      <c r="O59" s="136"/>
      <c r="P59" s="136"/>
      <c r="Q59" s="136"/>
      <c r="R59" s="136"/>
      <c r="S59" s="136"/>
      <c r="T59" s="136"/>
      <c r="U59" s="136"/>
      <c r="V59" s="136"/>
      <c r="W59" s="144"/>
    </row>
    <row r="60" spans="1:23" x14ac:dyDescent="0.25">
      <c r="A60" s="135"/>
      <c r="B60" s="136"/>
      <c r="C60" s="137"/>
      <c r="D60" s="136"/>
      <c r="E60" s="136"/>
      <c r="F60" s="116"/>
      <c r="G60" s="116"/>
      <c r="H60" s="136"/>
      <c r="I60" s="116"/>
      <c r="J60" s="116"/>
      <c r="K60" s="115"/>
      <c r="L60"/>
      <c r="M60" s="135"/>
      <c r="N60" s="136"/>
      <c r="O60" s="136"/>
      <c r="P60" s="136"/>
      <c r="Q60" s="136"/>
      <c r="R60" s="136"/>
      <c r="S60" s="136"/>
      <c r="T60" s="136"/>
      <c r="U60" s="136"/>
      <c r="V60" s="136"/>
      <c r="W60" s="144"/>
    </row>
    <row r="61" spans="1:23" x14ac:dyDescent="0.25">
      <c r="A61" s="135"/>
      <c r="B61" s="136"/>
      <c r="C61" s="137"/>
      <c r="D61" s="136"/>
      <c r="E61" s="136"/>
      <c r="F61" s="116"/>
      <c r="G61" s="116"/>
      <c r="H61" s="136"/>
      <c r="I61" s="116"/>
      <c r="J61" s="116"/>
      <c r="K61" s="115"/>
      <c r="L61"/>
      <c r="M61" s="135"/>
      <c r="N61" s="136"/>
      <c r="O61" s="136"/>
      <c r="P61" s="136"/>
      <c r="Q61" s="136"/>
      <c r="R61" s="136"/>
      <c r="S61" s="136"/>
      <c r="T61" s="136"/>
      <c r="U61" s="136"/>
      <c r="V61" s="136"/>
      <c r="W61" s="144"/>
    </row>
    <row r="62" spans="1:23" x14ac:dyDescent="0.25">
      <c r="A62" s="135"/>
      <c r="B62" s="136"/>
      <c r="C62" s="137"/>
      <c r="D62" s="136"/>
      <c r="E62" s="136"/>
      <c r="F62" s="116"/>
      <c r="G62" s="116"/>
      <c r="H62" s="136"/>
      <c r="I62" s="116"/>
      <c r="J62" s="116"/>
      <c r="K62" s="115"/>
      <c r="L62"/>
      <c r="M62" s="135"/>
      <c r="N62" s="136"/>
      <c r="O62" s="136"/>
      <c r="P62" s="136"/>
      <c r="Q62" s="136"/>
      <c r="R62" s="136"/>
      <c r="S62" s="136"/>
      <c r="T62" s="136"/>
      <c r="U62" s="136"/>
      <c r="V62" s="136"/>
      <c r="W62" s="144"/>
    </row>
    <row r="63" spans="1:23" x14ac:dyDescent="0.25">
      <c r="A63" s="135"/>
      <c r="B63" s="136"/>
      <c r="C63" s="137"/>
      <c r="D63" s="136"/>
      <c r="E63" s="136"/>
      <c r="F63" s="116"/>
      <c r="G63" s="116"/>
      <c r="H63" s="136"/>
      <c r="I63" s="116"/>
      <c r="J63" s="116"/>
      <c r="K63" s="115"/>
      <c r="L63"/>
      <c r="M63" s="135"/>
      <c r="N63" s="136"/>
      <c r="O63" s="136"/>
      <c r="P63" s="136"/>
      <c r="Q63" s="136"/>
      <c r="R63" s="136"/>
      <c r="S63" s="136"/>
      <c r="T63" s="136"/>
      <c r="U63" s="136"/>
      <c r="V63" s="136"/>
      <c r="W63" s="144"/>
    </row>
    <row r="64" spans="1:23" x14ac:dyDescent="0.25">
      <c r="A64" s="135"/>
      <c r="B64" s="136"/>
      <c r="C64" s="137"/>
      <c r="D64" s="136"/>
      <c r="E64" s="136"/>
      <c r="F64" s="116"/>
      <c r="G64" s="116"/>
      <c r="H64" s="136"/>
      <c r="I64" s="116"/>
      <c r="J64" s="116"/>
      <c r="K64" s="115"/>
      <c r="L64"/>
      <c r="M64" s="135"/>
      <c r="N64" s="136"/>
      <c r="O64" s="136"/>
      <c r="P64" s="136"/>
      <c r="Q64" s="136"/>
      <c r="R64" s="136"/>
      <c r="S64" s="136"/>
      <c r="T64" s="136"/>
      <c r="U64" s="136"/>
      <c r="V64" s="136"/>
      <c r="W64" s="144"/>
    </row>
    <row r="65" spans="1:23" x14ac:dyDescent="0.25">
      <c r="A65" s="135"/>
      <c r="B65" s="136"/>
      <c r="C65" s="137"/>
      <c r="D65" s="136"/>
      <c r="E65" s="136"/>
      <c r="F65" s="116"/>
      <c r="G65" s="116"/>
      <c r="H65" s="136"/>
      <c r="I65" s="116"/>
      <c r="J65" s="116"/>
      <c r="K65" s="115"/>
      <c r="L65"/>
      <c r="M65" s="135"/>
      <c r="N65" s="136"/>
      <c r="O65" s="136"/>
      <c r="P65" s="136"/>
      <c r="Q65" s="136"/>
      <c r="R65" s="136"/>
      <c r="S65" s="136"/>
      <c r="T65" s="136"/>
      <c r="U65" s="136"/>
      <c r="V65" s="136"/>
      <c r="W65" s="144"/>
    </row>
    <row r="66" spans="1:23" x14ac:dyDescent="0.25">
      <c r="A66" s="135"/>
      <c r="B66" s="136"/>
      <c r="C66" s="137"/>
      <c r="D66" s="136"/>
      <c r="E66" s="136"/>
      <c r="F66" s="116"/>
      <c r="G66" s="116"/>
      <c r="H66" s="136"/>
      <c r="I66" s="116"/>
      <c r="J66" s="116"/>
      <c r="K66" s="115"/>
      <c r="L66"/>
      <c r="M66" s="135"/>
      <c r="N66" s="136"/>
      <c r="O66" s="136"/>
      <c r="P66" s="136"/>
      <c r="Q66" s="136"/>
      <c r="R66" s="136"/>
      <c r="S66" s="136"/>
      <c r="T66" s="136"/>
      <c r="U66" s="136"/>
      <c r="V66" s="136"/>
      <c r="W66" s="144"/>
    </row>
    <row r="67" spans="1:23" x14ac:dyDescent="0.25">
      <c r="A67" s="135"/>
      <c r="B67" s="136"/>
      <c r="C67" s="137"/>
      <c r="D67" s="136"/>
      <c r="E67" s="136"/>
      <c r="F67" s="116"/>
      <c r="G67" s="116"/>
      <c r="H67" s="136"/>
      <c r="I67" s="116"/>
      <c r="J67" s="116"/>
      <c r="K67" s="115"/>
      <c r="L67"/>
      <c r="M67" s="135"/>
      <c r="N67" s="136"/>
      <c r="O67" s="136"/>
      <c r="P67" s="136"/>
      <c r="Q67" s="136"/>
      <c r="R67" s="136"/>
      <c r="S67" s="136"/>
      <c r="T67" s="136"/>
      <c r="U67" s="136"/>
      <c r="V67" s="136"/>
      <c r="W67" s="144"/>
    </row>
    <row r="68" spans="1:23" x14ac:dyDescent="0.25">
      <c r="A68" s="135"/>
      <c r="B68" s="136"/>
      <c r="C68" s="137"/>
      <c r="D68" s="136"/>
      <c r="E68" s="136"/>
      <c r="F68" s="136"/>
      <c r="G68" s="116"/>
      <c r="H68" s="116"/>
      <c r="I68" s="136"/>
      <c r="J68" s="116"/>
      <c r="K68" s="115"/>
      <c r="M68" s="114"/>
      <c r="N68" s="136"/>
      <c r="O68" s="136"/>
      <c r="P68" s="136"/>
      <c r="Q68" s="136"/>
      <c r="R68" s="136"/>
      <c r="S68" s="136"/>
      <c r="T68" s="136"/>
      <c r="U68" s="136"/>
      <c r="V68" s="136"/>
      <c r="W68" s="144"/>
    </row>
    <row r="69" spans="1:23" x14ac:dyDescent="0.25">
      <c r="A69" s="135"/>
      <c r="B69" s="136"/>
      <c r="C69" s="137"/>
      <c r="D69" s="136"/>
      <c r="E69" s="136"/>
      <c r="F69" s="136"/>
      <c r="G69" s="116"/>
      <c r="H69" s="116"/>
      <c r="I69" s="136"/>
      <c r="J69" s="116"/>
      <c r="K69" s="115"/>
      <c r="M69" s="114"/>
      <c r="N69" s="136"/>
      <c r="O69" s="136"/>
      <c r="P69" s="136"/>
      <c r="Q69" s="136"/>
      <c r="R69" s="136"/>
      <c r="S69" s="136"/>
      <c r="T69" s="136"/>
      <c r="U69" s="136"/>
      <c r="V69" s="136"/>
      <c r="W69" s="144"/>
    </row>
    <row r="70" spans="1:23" x14ac:dyDescent="0.25">
      <c r="A70" s="135"/>
      <c r="B70" s="136"/>
      <c r="C70" s="137"/>
      <c r="D70" s="136"/>
      <c r="E70" s="136"/>
      <c r="F70" s="136"/>
      <c r="G70" s="116"/>
      <c r="H70" s="116"/>
      <c r="I70" s="136"/>
      <c r="J70" s="116"/>
      <c r="K70" s="115"/>
      <c r="M70" s="114"/>
      <c r="N70" s="136"/>
      <c r="O70" s="136"/>
      <c r="P70" s="136"/>
      <c r="Q70" s="136"/>
      <c r="R70" s="136"/>
      <c r="S70" s="136"/>
      <c r="T70" s="136"/>
      <c r="U70" s="136"/>
      <c r="V70" s="136"/>
      <c r="W70" s="144"/>
    </row>
    <row r="71" spans="1:23" x14ac:dyDescent="0.25">
      <c r="A71" s="135"/>
      <c r="B71" s="136"/>
      <c r="C71" s="137"/>
      <c r="D71" s="136"/>
      <c r="E71" s="136"/>
      <c r="F71" s="136"/>
      <c r="G71" s="116"/>
      <c r="H71" s="116"/>
      <c r="I71" s="136"/>
      <c r="J71" s="116"/>
      <c r="K71" s="115"/>
      <c r="M71" s="114"/>
      <c r="N71" s="136"/>
      <c r="O71" s="136"/>
      <c r="P71" s="136"/>
      <c r="Q71" s="136"/>
      <c r="R71" s="136"/>
      <c r="S71" s="136"/>
      <c r="T71" s="136"/>
      <c r="U71" s="136"/>
      <c r="V71" s="136"/>
      <c r="W71" s="144"/>
    </row>
    <row r="72" spans="1:23" x14ac:dyDescent="0.25">
      <c r="A72" s="135"/>
      <c r="B72" s="136"/>
      <c r="C72" s="137"/>
      <c r="D72" s="136"/>
      <c r="E72" s="136"/>
      <c r="F72" s="136"/>
      <c r="G72" s="116"/>
      <c r="H72" s="116"/>
      <c r="I72" s="136"/>
      <c r="J72" s="116"/>
      <c r="K72" s="115"/>
      <c r="M72" s="114"/>
      <c r="N72" s="136"/>
      <c r="O72" s="136"/>
      <c r="P72" s="136"/>
      <c r="Q72" s="136"/>
      <c r="R72" s="136"/>
      <c r="S72" s="136"/>
      <c r="T72" s="136"/>
      <c r="U72" s="136"/>
      <c r="V72" s="136"/>
      <c r="W72" s="144"/>
    </row>
    <row r="73" spans="1:23" x14ac:dyDescent="0.25">
      <c r="A73" s="135"/>
      <c r="B73" s="136"/>
      <c r="C73" s="137"/>
      <c r="D73" s="136"/>
      <c r="E73" s="136"/>
      <c r="F73" s="136"/>
      <c r="G73" s="116"/>
      <c r="H73" s="116"/>
      <c r="I73" s="136"/>
      <c r="J73" s="116"/>
      <c r="K73" s="115"/>
      <c r="M73" s="114"/>
      <c r="N73" s="136"/>
      <c r="O73" s="136"/>
      <c r="P73" s="136"/>
      <c r="Q73" s="136"/>
      <c r="R73" s="136"/>
      <c r="S73" s="136"/>
      <c r="T73" s="136"/>
      <c r="U73" s="136"/>
      <c r="V73" s="136"/>
      <c r="W73" s="144"/>
    </row>
    <row r="74" spans="1:23" x14ac:dyDescent="0.25">
      <c r="A74" s="135"/>
      <c r="B74" s="136"/>
      <c r="C74" s="137"/>
      <c r="D74" s="136"/>
      <c r="E74" s="136"/>
      <c r="F74" s="136"/>
      <c r="G74" s="116"/>
      <c r="H74" s="116"/>
      <c r="I74" s="136"/>
      <c r="J74" s="116"/>
      <c r="K74" s="115"/>
      <c r="M74" s="114"/>
      <c r="N74" s="136"/>
      <c r="O74" s="136"/>
      <c r="P74" s="136"/>
      <c r="Q74" s="136"/>
      <c r="R74" s="136"/>
      <c r="S74" s="136"/>
      <c r="T74" s="136"/>
      <c r="U74" s="136"/>
      <c r="V74" s="136"/>
      <c r="W74" s="144"/>
    </row>
    <row r="75" spans="1:23" x14ac:dyDescent="0.25">
      <c r="A75" s="135"/>
      <c r="B75" s="136"/>
      <c r="C75" s="137"/>
      <c r="D75" s="136"/>
      <c r="E75" s="136"/>
      <c r="F75" s="136"/>
      <c r="G75" s="116"/>
      <c r="H75" s="116"/>
      <c r="I75" s="136"/>
      <c r="J75" s="116"/>
      <c r="K75" s="115"/>
      <c r="M75" s="114"/>
      <c r="N75" s="136"/>
      <c r="O75" s="136"/>
      <c r="P75" s="136"/>
      <c r="Q75" s="136"/>
      <c r="R75" s="136"/>
      <c r="S75" s="136"/>
      <c r="T75" s="136"/>
      <c r="U75" s="136"/>
      <c r="V75" s="136"/>
      <c r="W75" s="144"/>
    </row>
    <row r="76" spans="1:23" x14ac:dyDescent="0.25">
      <c r="A76" s="135"/>
      <c r="B76" s="136"/>
      <c r="C76" s="137"/>
      <c r="D76" s="136"/>
      <c r="E76" s="136"/>
      <c r="F76" s="136"/>
      <c r="G76" s="116"/>
      <c r="H76" s="116"/>
      <c r="I76" s="136"/>
      <c r="J76" s="116"/>
      <c r="K76" s="115"/>
      <c r="M76" s="114"/>
      <c r="N76" s="136"/>
      <c r="O76" s="136"/>
      <c r="P76" s="136"/>
      <c r="Q76" s="136"/>
      <c r="R76" s="136"/>
      <c r="S76" s="136"/>
      <c r="T76" s="136"/>
      <c r="U76" s="136"/>
      <c r="V76" s="136"/>
      <c r="W76" s="144"/>
    </row>
    <row r="77" spans="1:23" x14ac:dyDescent="0.25">
      <c r="A77" s="138"/>
      <c r="B77" s="139"/>
      <c r="C77" s="140"/>
      <c r="D77" s="139"/>
      <c r="E77" s="139"/>
      <c r="F77" s="139"/>
      <c r="G77" s="117"/>
      <c r="H77" s="117"/>
      <c r="I77" s="139"/>
      <c r="J77" s="117"/>
      <c r="K77" s="111"/>
      <c r="M77" s="110"/>
      <c r="N77" s="139"/>
      <c r="O77" s="139"/>
      <c r="P77" s="139"/>
      <c r="Q77" s="139"/>
      <c r="R77" s="139"/>
      <c r="S77" s="139"/>
      <c r="T77" s="139"/>
      <c r="U77" s="139"/>
      <c r="V77" s="139"/>
      <c r="W77" s="145"/>
    </row>
    <row r="78" spans="1:23" ht="15.75" thickBot="1" x14ac:dyDescent="0.3"/>
    <row r="79" spans="1:23" ht="19.5" thickBot="1" x14ac:dyDescent="0.35">
      <c r="A79" s="146" t="s">
        <v>149</v>
      </c>
      <c r="B79" s="147"/>
      <c r="C79" s="148"/>
      <c r="D79" s="147"/>
      <c r="E79" s="147"/>
      <c r="F79" s="147"/>
      <c r="G79" s="147"/>
      <c r="H79" s="147"/>
      <c r="I79" s="147"/>
      <c r="J79" s="147"/>
      <c r="K79" s="147"/>
      <c r="L79" s="149"/>
      <c r="M79" s="150"/>
      <c r="N79" s="150"/>
      <c r="O79" s="150"/>
      <c r="P79" s="150"/>
      <c r="Q79" s="150"/>
      <c r="R79" s="150"/>
      <c r="S79" s="150"/>
      <c r="T79" s="150"/>
      <c r="U79" s="150"/>
      <c r="V79" s="150"/>
      <c r="W79" s="151"/>
    </row>
    <row r="80" spans="1:23" x14ac:dyDescent="0.25">
      <c r="A80" s="71" t="s">
        <v>167</v>
      </c>
      <c r="B80" s="71" t="s">
        <v>138</v>
      </c>
      <c r="C80" s="98" t="s">
        <v>204</v>
      </c>
      <c r="D80" s="65"/>
      <c r="H80" s="70"/>
      <c r="I80" s="69"/>
      <c r="M80" s="228"/>
      <c r="N80" s="228"/>
      <c r="O80" s="228"/>
      <c r="P80" s="228"/>
      <c r="Q80" s="228"/>
      <c r="R80" s="228"/>
      <c r="S80" s="228"/>
      <c r="T80" s="228"/>
      <c r="U80" s="228"/>
      <c r="V80" s="228"/>
      <c r="W80" s="229"/>
    </row>
    <row r="81" spans="1:23" x14ac:dyDescent="0.25">
      <c r="A81" s="2" t="s">
        <v>139</v>
      </c>
      <c r="B81" s="96">
        <v>3750.0387500774996</v>
      </c>
      <c r="C81" s="76" t="s">
        <v>135</v>
      </c>
      <c r="D81" s="69"/>
      <c r="E81" s="69"/>
      <c r="M81" s="62"/>
      <c r="N81" s="62"/>
      <c r="O81" s="62"/>
      <c r="P81" s="62"/>
      <c r="Q81" s="62"/>
      <c r="R81" s="62"/>
      <c r="S81" s="62"/>
      <c r="T81" s="62"/>
      <c r="U81" s="62"/>
      <c r="V81" s="62"/>
      <c r="W81" s="224"/>
    </row>
    <row r="82" spans="1:23" x14ac:dyDescent="0.25">
      <c r="A82" s="2" t="s">
        <v>140</v>
      </c>
      <c r="B82" s="96">
        <v>1874.9655554866663</v>
      </c>
      <c r="C82" s="76" t="s">
        <v>135</v>
      </c>
      <c r="D82" s="69"/>
      <c r="E82" s="69"/>
      <c r="M82" s="62"/>
      <c r="N82" s="62"/>
      <c r="O82" s="62"/>
      <c r="P82" s="62"/>
      <c r="Q82" s="62"/>
      <c r="R82" s="62"/>
      <c r="S82" s="62"/>
      <c r="T82" s="62"/>
      <c r="U82" s="62"/>
      <c r="V82" s="62"/>
      <c r="W82" s="224"/>
    </row>
    <row r="83" spans="1:23" x14ac:dyDescent="0.25">
      <c r="A83" s="2" t="s">
        <v>141</v>
      </c>
      <c r="B83" s="96">
        <v>1874.9655554866663</v>
      </c>
      <c r="C83" s="76" t="s">
        <v>135</v>
      </c>
      <c r="D83" s="69"/>
      <c r="E83" s="69"/>
      <c r="M83" s="62"/>
      <c r="N83" s="62"/>
      <c r="O83" s="62"/>
      <c r="P83" s="62"/>
      <c r="Q83" s="62"/>
      <c r="R83" s="62"/>
      <c r="S83" s="62"/>
      <c r="T83" s="62"/>
      <c r="U83" s="62"/>
      <c r="V83" s="62"/>
      <c r="W83" s="224"/>
    </row>
    <row r="84" spans="1:23" x14ac:dyDescent="0.25">
      <c r="A84" s="2" t="s">
        <v>142</v>
      </c>
      <c r="B84" s="96">
        <v>1874.9655554866663</v>
      </c>
      <c r="C84" s="76" t="s">
        <v>135</v>
      </c>
      <c r="D84" s="69"/>
      <c r="E84" s="69"/>
      <c r="M84" s="62"/>
      <c r="N84" s="62"/>
      <c r="O84" s="62"/>
      <c r="P84" s="62"/>
      <c r="Q84" s="62"/>
      <c r="R84" s="62"/>
      <c r="S84" s="62"/>
      <c r="T84" s="62"/>
      <c r="U84" s="62"/>
      <c r="V84" s="62"/>
      <c r="W84" s="224"/>
    </row>
    <row r="85" spans="1:23" x14ac:dyDescent="0.25">
      <c r="A85" s="2" t="s">
        <v>143</v>
      </c>
      <c r="B85" s="96">
        <v>1874.9655554866663</v>
      </c>
      <c r="C85" s="76" t="s">
        <v>135</v>
      </c>
      <c r="D85" s="69"/>
      <c r="E85" s="69"/>
      <c r="M85" s="62"/>
      <c r="N85" s="62"/>
      <c r="O85" s="62"/>
      <c r="P85" s="62"/>
      <c r="Q85" s="62"/>
      <c r="R85" s="62"/>
      <c r="S85" s="62"/>
      <c r="T85" s="62"/>
      <c r="U85" s="62"/>
      <c r="V85" s="62"/>
      <c r="W85" s="224"/>
    </row>
    <row r="86" spans="1:23" x14ac:dyDescent="0.25">
      <c r="A86" s="2" t="s">
        <v>144</v>
      </c>
      <c r="B86" s="96">
        <v>3750.0387500774996</v>
      </c>
      <c r="C86" s="76" t="s">
        <v>135</v>
      </c>
      <c r="D86" s="69"/>
      <c r="E86" s="69"/>
      <c r="M86" s="62"/>
      <c r="N86" s="62"/>
      <c r="O86" s="62"/>
      <c r="P86" s="62"/>
      <c r="Q86" s="62"/>
      <c r="R86" s="62"/>
      <c r="S86" s="62"/>
      <c r="T86" s="62"/>
      <c r="U86" s="62"/>
      <c r="V86" s="62"/>
      <c r="W86" s="224"/>
    </row>
    <row r="87" spans="1:23" x14ac:dyDescent="0.25">
      <c r="A87" s="2" t="s">
        <v>145</v>
      </c>
      <c r="B87" s="96">
        <v>1874.9655554866663</v>
      </c>
      <c r="C87" s="76" t="s">
        <v>135</v>
      </c>
      <c r="D87" s="69"/>
      <c r="E87" s="69"/>
      <c r="M87" s="62"/>
      <c r="N87" s="62"/>
      <c r="O87" s="62"/>
      <c r="P87" s="62"/>
      <c r="Q87" s="62"/>
      <c r="R87" s="62"/>
      <c r="S87" s="62"/>
      <c r="T87" s="62"/>
      <c r="U87" s="62"/>
      <c r="V87" s="62"/>
      <c r="W87" s="224"/>
    </row>
    <row r="88" spans="1:23" x14ac:dyDescent="0.25">
      <c r="A88" s="2" t="s">
        <v>146</v>
      </c>
      <c r="B88" s="96">
        <v>1874.9655554866663</v>
      </c>
      <c r="C88" s="76" t="s">
        <v>135</v>
      </c>
      <c r="D88" s="69"/>
      <c r="E88" s="69"/>
      <c r="M88" s="62"/>
      <c r="N88" s="62"/>
      <c r="O88" s="62"/>
      <c r="P88" s="62"/>
      <c r="Q88" s="62"/>
      <c r="R88" s="62"/>
      <c r="S88" s="62"/>
      <c r="T88" s="62"/>
      <c r="U88" s="62"/>
      <c r="V88" s="62"/>
      <c r="W88" s="224"/>
    </row>
    <row r="89" spans="1:23" x14ac:dyDescent="0.25">
      <c r="A89" s="2" t="s">
        <v>147</v>
      </c>
      <c r="B89" s="96">
        <v>1874.9655554866663</v>
      </c>
      <c r="C89" s="76" t="s">
        <v>135</v>
      </c>
      <c r="D89" s="69"/>
      <c r="E89" s="69"/>
      <c r="M89" s="62"/>
      <c r="N89" s="62"/>
      <c r="O89" s="62"/>
      <c r="P89" s="62"/>
      <c r="Q89" s="62"/>
      <c r="R89" s="62"/>
      <c r="S89" s="62"/>
      <c r="T89" s="62"/>
      <c r="U89" s="62"/>
      <c r="V89" s="62"/>
      <c r="W89" s="224"/>
    </row>
    <row r="90" spans="1:23" x14ac:dyDescent="0.25">
      <c r="A90" s="2" t="s">
        <v>148</v>
      </c>
      <c r="B90" s="96">
        <v>1874.9655554866663</v>
      </c>
      <c r="C90" s="76" t="s">
        <v>135</v>
      </c>
      <c r="D90" s="69"/>
      <c r="E90" s="69"/>
      <c r="M90" s="62"/>
      <c r="N90" s="62"/>
      <c r="O90" s="62"/>
      <c r="P90" s="62"/>
      <c r="Q90" s="62"/>
      <c r="R90" s="62"/>
      <c r="S90" s="62"/>
      <c r="T90" s="62"/>
      <c r="U90" s="62"/>
      <c r="V90" s="62"/>
      <c r="W90" s="224"/>
    </row>
    <row r="91" spans="1:23" x14ac:dyDescent="0.25">
      <c r="A91" s="2" t="s">
        <v>123</v>
      </c>
      <c r="B91" s="96">
        <f>SUM(B82:B90)</f>
        <v>18749.76319397083</v>
      </c>
      <c r="C91" s="70" t="s">
        <v>130</v>
      </c>
      <c r="D91" s="69"/>
      <c r="E91" s="69"/>
      <c r="M91" s="62"/>
      <c r="N91" s="62"/>
      <c r="O91" s="62"/>
      <c r="P91" s="62"/>
      <c r="Q91" s="62"/>
      <c r="R91" s="62"/>
      <c r="S91" s="62"/>
      <c r="T91" s="62"/>
      <c r="U91" s="62"/>
      <c r="V91" s="62"/>
      <c r="W91" s="224"/>
    </row>
    <row r="92" spans="1:23" x14ac:dyDescent="0.25">
      <c r="A92" s="2" t="s">
        <v>136</v>
      </c>
      <c r="B92" s="96">
        <f>B91</f>
        <v>18749.76319397083</v>
      </c>
      <c r="C92" s="70" t="s">
        <v>130</v>
      </c>
      <c r="D92" s="69"/>
      <c r="E92" s="69"/>
      <c r="M92" s="62"/>
      <c r="N92" s="62"/>
      <c r="O92" s="62"/>
      <c r="P92" s="62"/>
      <c r="Q92" s="62"/>
      <c r="R92" s="62"/>
      <c r="S92" s="62"/>
      <c r="T92" s="62"/>
      <c r="U92" s="62"/>
      <c r="V92" s="62"/>
      <c r="W92" s="224"/>
    </row>
    <row r="93" spans="1:23" x14ac:dyDescent="0.25">
      <c r="A93" s="2" t="s">
        <v>137</v>
      </c>
      <c r="B93" s="96">
        <v>0</v>
      </c>
      <c r="C93" s="70" t="s">
        <v>130</v>
      </c>
      <c r="D93" s="69"/>
      <c r="E93" s="69"/>
      <c r="M93" s="62"/>
      <c r="N93" s="62"/>
      <c r="O93" s="62"/>
      <c r="P93" s="62"/>
      <c r="Q93" s="62"/>
      <c r="R93" s="62"/>
      <c r="S93" s="62"/>
      <c r="T93" s="62"/>
      <c r="U93" s="62"/>
      <c r="V93" s="62"/>
      <c r="W93" s="224"/>
    </row>
    <row r="94" spans="1:23" x14ac:dyDescent="0.25">
      <c r="M94" s="62"/>
      <c r="N94" s="62"/>
      <c r="O94" s="62"/>
      <c r="P94" s="62"/>
      <c r="Q94" s="62"/>
      <c r="R94" s="62"/>
      <c r="S94" s="62"/>
      <c r="T94" s="62"/>
      <c r="U94" s="62"/>
      <c r="V94" s="62"/>
      <c r="W94" s="224"/>
    </row>
    <row r="95" spans="1:23" x14ac:dyDescent="0.25">
      <c r="A95" s="217" t="s">
        <v>406</v>
      </c>
      <c r="M95" s="62"/>
      <c r="N95" s="62"/>
      <c r="O95" s="62"/>
      <c r="P95" s="62"/>
      <c r="Q95" s="62"/>
      <c r="R95" s="62"/>
      <c r="S95" s="62"/>
      <c r="T95" s="62"/>
      <c r="U95" s="62"/>
      <c r="V95" s="62"/>
      <c r="W95" s="224"/>
    </row>
    <row r="96" spans="1:23" x14ac:dyDescent="0.25">
      <c r="M96" s="62"/>
      <c r="N96" s="62"/>
      <c r="O96" s="62"/>
      <c r="P96" s="62"/>
      <c r="Q96" s="62"/>
      <c r="R96" s="62"/>
      <c r="S96" s="62"/>
      <c r="T96" s="62"/>
      <c r="U96" s="62"/>
      <c r="V96" s="62"/>
      <c r="W96" s="224"/>
    </row>
    <row r="97" spans="1:23" x14ac:dyDescent="0.25">
      <c r="M97" s="62"/>
      <c r="N97" s="62"/>
      <c r="O97" s="62"/>
      <c r="P97" s="62"/>
      <c r="Q97" s="62"/>
      <c r="R97" s="62"/>
      <c r="S97" s="62"/>
      <c r="T97" s="62"/>
      <c r="U97" s="62"/>
      <c r="V97" s="62"/>
      <c r="W97" s="224"/>
    </row>
    <row r="98" spans="1:23" x14ac:dyDescent="0.25">
      <c r="M98" s="62"/>
      <c r="N98" s="62"/>
      <c r="O98" s="62"/>
      <c r="P98" s="62"/>
      <c r="Q98" s="62"/>
      <c r="R98" s="62"/>
      <c r="S98" s="62"/>
      <c r="T98" s="62"/>
      <c r="U98" s="62"/>
      <c r="V98" s="62"/>
      <c r="W98" s="224"/>
    </row>
    <row r="99" spans="1:23" x14ac:dyDescent="0.25">
      <c r="M99" s="62"/>
      <c r="N99" s="62"/>
      <c r="O99" s="62"/>
      <c r="P99" s="62"/>
      <c r="Q99" s="62"/>
      <c r="R99" s="62"/>
      <c r="S99" s="62"/>
      <c r="T99" s="62"/>
      <c r="U99" s="62"/>
      <c r="V99" s="62"/>
      <c r="W99" s="224"/>
    </row>
    <row r="100" spans="1:23" x14ac:dyDescent="0.25">
      <c r="M100" s="62"/>
      <c r="N100" s="62"/>
      <c r="O100" s="62"/>
      <c r="P100" s="62"/>
      <c r="Q100" s="62"/>
      <c r="R100" s="62"/>
      <c r="S100" s="62"/>
      <c r="T100" s="62"/>
      <c r="U100" s="62"/>
      <c r="V100" s="62"/>
      <c r="W100" s="224"/>
    </row>
    <row r="101" spans="1:23" x14ac:dyDescent="0.25">
      <c r="M101" s="62"/>
      <c r="N101" s="62"/>
      <c r="O101" s="62"/>
      <c r="P101" s="62"/>
      <c r="Q101" s="62"/>
      <c r="R101" s="62"/>
      <c r="S101" s="62"/>
      <c r="T101" s="62"/>
      <c r="U101" s="62"/>
      <c r="V101" s="62"/>
      <c r="W101" s="224"/>
    </row>
    <row r="102" spans="1:23" x14ac:dyDescent="0.25">
      <c r="M102" s="62"/>
      <c r="N102" s="62"/>
      <c r="O102" s="62"/>
      <c r="P102" s="62"/>
      <c r="Q102" s="62"/>
      <c r="R102" s="62"/>
      <c r="S102" s="62"/>
      <c r="T102" s="62"/>
      <c r="U102" s="62"/>
      <c r="V102" s="62"/>
      <c r="W102" s="224"/>
    </row>
    <row r="103" spans="1:23" x14ac:dyDescent="0.25">
      <c r="M103" s="62"/>
      <c r="N103" s="62"/>
      <c r="O103" s="62"/>
      <c r="P103" s="62"/>
      <c r="Q103" s="62"/>
      <c r="R103" s="62"/>
      <c r="S103" s="62"/>
      <c r="T103" s="62"/>
      <c r="U103" s="62"/>
      <c r="V103" s="62"/>
      <c r="W103" s="224"/>
    </row>
    <row r="104" spans="1:23" x14ac:dyDescent="0.25">
      <c r="M104" s="62"/>
      <c r="N104" s="62"/>
      <c r="O104" s="62"/>
      <c r="P104" s="62"/>
      <c r="Q104" s="62"/>
      <c r="R104" s="62"/>
      <c r="S104" s="62"/>
      <c r="T104" s="62"/>
      <c r="U104" s="62"/>
      <c r="V104" s="62"/>
      <c r="W104" s="224"/>
    </row>
    <row r="105" spans="1:23" x14ac:dyDescent="0.25">
      <c r="M105" s="62"/>
      <c r="N105" s="62"/>
      <c r="O105" s="62"/>
      <c r="P105" s="62"/>
      <c r="Q105" s="62"/>
      <c r="R105" s="62"/>
      <c r="S105" s="62"/>
      <c r="T105" s="62"/>
      <c r="U105" s="62"/>
      <c r="V105" s="62"/>
      <c r="W105" s="224"/>
    </row>
    <row r="106" spans="1:23" x14ac:dyDescent="0.25">
      <c r="M106" s="62"/>
      <c r="N106" s="62"/>
      <c r="O106" s="62"/>
      <c r="P106" s="62"/>
      <c r="Q106" s="62"/>
      <c r="R106" s="62"/>
      <c r="S106" s="62"/>
      <c r="T106" s="62"/>
      <c r="U106" s="62"/>
      <c r="V106" s="62"/>
      <c r="W106" s="224"/>
    </row>
    <row r="107" spans="1:23" x14ac:dyDescent="0.25">
      <c r="M107" s="62"/>
      <c r="N107" s="62"/>
      <c r="O107" s="62"/>
      <c r="P107" s="62"/>
      <c r="Q107" s="62"/>
      <c r="R107" s="62"/>
      <c r="S107" s="62"/>
      <c r="T107" s="62"/>
      <c r="U107" s="62"/>
      <c r="V107" s="62"/>
      <c r="W107" s="224"/>
    </row>
    <row r="108" spans="1:23" x14ac:dyDescent="0.25">
      <c r="M108" s="62"/>
      <c r="N108" s="62"/>
      <c r="O108" s="62"/>
      <c r="P108" s="62"/>
      <c r="Q108" s="62"/>
      <c r="R108" s="62"/>
      <c r="S108" s="62"/>
      <c r="T108" s="62"/>
      <c r="U108" s="62"/>
      <c r="V108" s="62"/>
      <c r="W108" s="224"/>
    </row>
    <row r="109" spans="1:23" x14ac:dyDescent="0.25">
      <c r="M109" s="62"/>
      <c r="N109" s="62"/>
      <c r="O109" s="62"/>
      <c r="P109" s="62"/>
      <c r="Q109" s="62"/>
      <c r="R109" s="62"/>
      <c r="S109" s="62"/>
      <c r="T109" s="62"/>
      <c r="U109" s="62"/>
      <c r="V109" s="62"/>
      <c r="W109" s="224"/>
    </row>
    <row r="110" spans="1:23" x14ac:dyDescent="0.25">
      <c r="M110" s="62"/>
      <c r="N110" s="62"/>
      <c r="O110" s="62"/>
      <c r="P110" s="62"/>
      <c r="Q110" s="62"/>
      <c r="R110" s="62"/>
      <c r="S110" s="62"/>
      <c r="T110" s="62"/>
      <c r="U110" s="62"/>
      <c r="V110" s="62"/>
      <c r="W110" s="224"/>
    </row>
    <row r="111" spans="1:23" x14ac:dyDescent="0.25">
      <c r="M111" s="62"/>
      <c r="N111" s="62"/>
      <c r="O111" s="62"/>
      <c r="P111" s="62"/>
      <c r="Q111" s="62"/>
      <c r="R111" s="62"/>
      <c r="S111" s="62"/>
      <c r="T111" s="62"/>
      <c r="U111" s="62"/>
      <c r="V111" s="62"/>
      <c r="W111" s="224"/>
    </row>
    <row r="112" spans="1:23" x14ac:dyDescent="0.25">
      <c r="A112" s="62"/>
      <c r="B112" s="62"/>
      <c r="C112" s="64"/>
      <c r="D112" s="62"/>
      <c r="E112" s="62"/>
      <c r="F112" s="62"/>
      <c r="G112" s="223"/>
      <c r="H112" s="223"/>
      <c r="I112" s="62"/>
      <c r="J112" s="223"/>
      <c r="K112" s="223"/>
      <c r="L112" s="223"/>
      <c r="M112" s="62"/>
      <c r="N112" s="62"/>
      <c r="O112" s="62"/>
      <c r="P112" s="62"/>
      <c r="Q112" s="62"/>
      <c r="R112" s="62"/>
      <c r="S112" s="62"/>
      <c r="T112" s="62"/>
      <c r="U112" s="62"/>
      <c r="V112" s="62"/>
      <c r="W112" s="224"/>
    </row>
    <row r="113" spans="1:23" x14ac:dyDescent="0.25">
      <c r="A113" s="63"/>
      <c r="B113" s="63"/>
      <c r="C113" s="225"/>
      <c r="D113" s="63"/>
      <c r="E113" s="63"/>
      <c r="F113" s="63"/>
      <c r="G113" s="226"/>
      <c r="H113" s="226"/>
      <c r="I113" s="63"/>
      <c r="J113" s="226"/>
      <c r="K113" s="226"/>
      <c r="L113" s="226"/>
      <c r="M113" s="63"/>
      <c r="N113" s="63"/>
      <c r="O113" s="63"/>
      <c r="P113" s="63"/>
      <c r="Q113" s="63"/>
      <c r="R113" s="63"/>
      <c r="S113" s="63"/>
      <c r="T113" s="63"/>
      <c r="U113" s="63"/>
      <c r="V113" s="63"/>
      <c r="W113" s="227"/>
    </row>
  </sheetData>
  <sheetProtection password="E946" sheet="1" objects="1" scenarios="1"/>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4"/>
  <sheetViews>
    <sheetView showGridLines="0" zoomScale="80" zoomScaleNormal="80" workbookViewId="0">
      <pane xSplit="1" ySplit="5" topLeftCell="N6" activePane="bottomRight" state="frozen"/>
      <selection activeCell="C104" sqref="C104"/>
      <selection pane="topRight" activeCell="C104" sqref="C104"/>
      <selection pane="bottomLeft" activeCell="C104" sqref="C104"/>
      <selection pane="bottomRight" activeCell="Z4" sqref="Z4"/>
    </sheetView>
  </sheetViews>
  <sheetFormatPr defaultRowHeight="15" x14ac:dyDescent="0.25"/>
  <cols>
    <col min="1" max="1" width="27.140625" bestFit="1" customWidth="1"/>
    <col min="2" max="2" width="34" style="218" hidden="1" customWidth="1"/>
    <col min="3" max="3" width="22.7109375" style="94" hidden="1" customWidth="1"/>
    <col min="4" max="8" width="22.7109375" style="109" hidden="1" customWidth="1"/>
    <col min="9" max="11" width="22.7109375" style="358" hidden="1" customWidth="1"/>
    <col min="12" max="13" width="22.7109375" style="109" hidden="1" customWidth="1"/>
    <col min="14" max="14" width="20.42578125" style="55" customWidth="1"/>
    <col min="15" max="16" width="22.7109375" style="109" hidden="1" customWidth="1"/>
    <col min="17" max="19" width="22.7109375" hidden="1" customWidth="1"/>
    <col min="20" max="21" width="22.7109375" style="109" hidden="1" customWidth="1"/>
    <col min="22" max="24" width="22.7109375" hidden="1" customWidth="1"/>
    <col min="25" max="26" width="22.7109375" style="200" customWidth="1"/>
    <col min="27" max="28" width="22.7109375" style="200" hidden="1" customWidth="1"/>
    <col min="29" max="29" width="22.7109375" style="200" customWidth="1"/>
    <col min="30" max="33" width="22.7109375" style="200" hidden="1" customWidth="1"/>
    <col min="34" max="34" width="22.7109375" style="200" customWidth="1"/>
    <col min="35" max="35" width="20.7109375" style="218" customWidth="1"/>
    <col min="36" max="42" width="22.7109375" hidden="1" customWidth="1"/>
    <col min="43" max="43" width="22.7109375" customWidth="1"/>
    <col min="44" max="47" width="22.7109375" hidden="1" customWidth="1"/>
    <col min="48" max="48" width="22.7109375" customWidth="1"/>
    <col min="49" max="50" width="22.7109375" hidden="1" customWidth="1"/>
    <col min="51" max="51" width="21.28515625" style="218" customWidth="1"/>
    <col min="52" max="53" width="22.7109375" customWidth="1"/>
    <col min="54" max="56" width="22.7109375" hidden="1" customWidth="1"/>
    <col min="57" max="58" width="22.7109375" customWidth="1"/>
    <col min="59" max="59" width="22.7109375" hidden="1" customWidth="1"/>
    <col min="60" max="60" width="22.7109375" customWidth="1"/>
    <col min="61" max="61" width="22.7109375" hidden="1" customWidth="1"/>
    <col min="62" max="62" width="20.42578125" style="55" hidden="1" customWidth="1"/>
    <col min="63" max="66" width="22.7109375" style="408" hidden="1" customWidth="1"/>
    <col min="67" max="67" width="20.42578125" style="55" customWidth="1"/>
    <col min="68" max="68" width="22.7109375" style="408" customWidth="1"/>
    <col min="69" max="70" width="22.7109375" style="408" hidden="1" customWidth="1"/>
    <col min="71" max="71" width="22.7109375" style="408" customWidth="1"/>
    <col min="72" max="72" width="22.7109375" style="408" hidden="1" customWidth="1"/>
    <col min="73" max="73" width="22.7109375" style="408" customWidth="1"/>
    <col min="74" max="74" width="20.42578125" style="55" customWidth="1"/>
    <col min="75" max="75" width="22.7109375" style="408" customWidth="1"/>
    <col min="76" max="79" width="22.7109375" style="408" hidden="1" customWidth="1"/>
    <col min="80" max="80" width="22.7109375" style="408" customWidth="1"/>
    <col min="81" max="81" width="22.7109375" style="408" hidden="1" customWidth="1"/>
    <col min="82" max="82" width="22.7109375" style="408" customWidth="1"/>
    <col min="83" max="83" width="22.7109375" style="62" hidden="1" customWidth="1"/>
    <col min="84" max="84" width="22.7109375" hidden="1" customWidth="1"/>
    <col min="85" max="85" width="22.7109375" customWidth="1"/>
    <col min="86" max="86" width="22.7109375" hidden="1" customWidth="1"/>
    <col min="87" max="88" width="22.7109375" customWidth="1"/>
    <col min="89" max="90" width="22.7109375" hidden="1" customWidth="1"/>
    <col min="91" max="91" width="22.7109375" customWidth="1"/>
    <col min="92" max="92" width="22.7109375" hidden="1" customWidth="1"/>
    <col min="93" max="93" width="22.7109375" customWidth="1"/>
    <col min="94" max="94" width="22.7109375" hidden="1" customWidth="1"/>
    <col min="95" max="96" width="22.7109375" customWidth="1"/>
    <col min="97" max="97" width="22.7109375" hidden="1" customWidth="1"/>
    <col min="98" max="152" width="22.7109375" customWidth="1"/>
  </cols>
  <sheetData>
    <row r="1" spans="1:97" s="108" customFormat="1" ht="30" customHeight="1" thickBot="1" x14ac:dyDescent="0.3">
      <c r="B1" s="218"/>
      <c r="C1" s="167" t="s">
        <v>246</v>
      </c>
      <c r="D1" s="167" t="s">
        <v>247</v>
      </c>
      <c r="E1" s="167" t="s">
        <v>248</v>
      </c>
      <c r="F1" s="167" t="s">
        <v>250</v>
      </c>
      <c r="G1" s="167" t="s">
        <v>251</v>
      </c>
      <c r="H1" s="167" t="s">
        <v>252</v>
      </c>
      <c r="I1" s="357" t="s">
        <v>482</v>
      </c>
      <c r="J1" s="357" t="s">
        <v>483</v>
      </c>
      <c r="K1" s="357" t="s">
        <v>486</v>
      </c>
      <c r="L1" s="167" t="s">
        <v>413</v>
      </c>
      <c r="M1" s="167" t="s">
        <v>414</v>
      </c>
      <c r="N1" s="520"/>
      <c r="O1" s="167" t="s">
        <v>253</v>
      </c>
      <c r="P1" s="167" t="s">
        <v>415</v>
      </c>
      <c r="Q1" s="167" t="s">
        <v>254</v>
      </c>
      <c r="R1" s="167" t="s">
        <v>255</v>
      </c>
      <c r="S1" s="167" t="s">
        <v>256</v>
      </c>
      <c r="T1" s="167" t="s">
        <v>257</v>
      </c>
      <c r="U1" s="167" t="s">
        <v>416</v>
      </c>
      <c r="V1" s="167" t="s">
        <v>258</v>
      </c>
      <c r="W1" s="167" t="s">
        <v>259</v>
      </c>
      <c r="X1" s="167" t="s">
        <v>260</v>
      </c>
      <c r="Y1" s="521">
        <v>32</v>
      </c>
      <c r="Z1" s="521">
        <v>33</v>
      </c>
      <c r="AA1" s="521" t="s">
        <v>262</v>
      </c>
      <c r="AB1" s="521" t="s">
        <v>263</v>
      </c>
      <c r="AC1" s="521">
        <v>72</v>
      </c>
      <c r="AD1" s="521" t="s">
        <v>264</v>
      </c>
      <c r="AE1" s="521" t="s">
        <v>265</v>
      </c>
      <c r="AF1" s="521" t="s">
        <v>266</v>
      </c>
      <c r="AG1" s="521" t="s">
        <v>267</v>
      </c>
      <c r="AH1" s="521">
        <v>79</v>
      </c>
      <c r="AI1" s="517"/>
      <c r="AJ1" s="167" t="s">
        <v>261</v>
      </c>
      <c r="AK1" s="167" t="s">
        <v>509</v>
      </c>
      <c r="AL1" s="167" t="s">
        <v>510</v>
      </c>
      <c r="AM1" s="167" t="s">
        <v>511</v>
      </c>
      <c r="AN1" s="167" t="s">
        <v>268</v>
      </c>
      <c r="AO1" s="167" t="s">
        <v>269</v>
      </c>
      <c r="AP1" s="167" t="s">
        <v>270</v>
      </c>
      <c r="AQ1" s="518">
        <v>84</v>
      </c>
      <c r="AR1" s="518" t="s">
        <v>271</v>
      </c>
      <c r="AS1" s="167" t="s">
        <v>272</v>
      </c>
      <c r="AT1" s="167" t="s">
        <v>273</v>
      </c>
      <c r="AU1" s="518" t="s">
        <v>274</v>
      </c>
      <c r="AV1" s="518">
        <v>89</v>
      </c>
      <c r="AW1" s="167" t="s">
        <v>275</v>
      </c>
      <c r="AX1" s="167" t="s">
        <v>276</v>
      </c>
      <c r="AY1" s="510"/>
      <c r="AZ1" s="510">
        <v>92</v>
      </c>
      <c r="BA1" s="510">
        <v>93</v>
      </c>
      <c r="BB1" s="510" t="s">
        <v>277</v>
      </c>
      <c r="BC1" s="510" t="s">
        <v>278</v>
      </c>
      <c r="BD1" s="510" t="s">
        <v>279</v>
      </c>
      <c r="BE1" s="510">
        <v>100</v>
      </c>
      <c r="BF1" s="510">
        <v>101</v>
      </c>
      <c r="BG1" s="510" t="s">
        <v>280</v>
      </c>
      <c r="BH1" s="510">
        <v>105</v>
      </c>
      <c r="BI1" s="510" t="s">
        <v>883</v>
      </c>
      <c r="BJ1" s="203"/>
      <c r="BK1" s="167" t="s">
        <v>529</v>
      </c>
      <c r="BL1" s="167" t="s">
        <v>530</v>
      </c>
      <c r="BM1" s="167" t="s">
        <v>531</v>
      </c>
      <c r="BN1" s="167" t="s">
        <v>537</v>
      </c>
      <c r="BO1" s="521"/>
      <c r="BP1" s="521">
        <v>118</v>
      </c>
      <c r="BQ1" s="521" t="s">
        <v>541</v>
      </c>
      <c r="BR1" s="521" t="s">
        <v>544</v>
      </c>
      <c r="BS1" s="521">
        <v>121</v>
      </c>
      <c r="BT1" s="521" t="s">
        <v>546</v>
      </c>
      <c r="BU1" s="521">
        <v>124</v>
      </c>
      <c r="BV1" s="513"/>
      <c r="BW1" s="513">
        <v>116</v>
      </c>
      <c r="BX1" s="513" t="s">
        <v>540</v>
      </c>
      <c r="BY1" s="513" t="s">
        <v>541</v>
      </c>
      <c r="BZ1" s="513" t="s">
        <v>545</v>
      </c>
      <c r="CA1" s="513" t="s">
        <v>877</v>
      </c>
      <c r="CB1" s="513">
        <v>124</v>
      </c>
      <c r="CC1" s="513" t="s">
        <v>529</v>
      </c>
      <c r="CD1" s="513">
        <v>113</v>
      </c>
      <c r="CE1" s="62"/>
      <c r="CF1" s="522">
        <v>126</v>
      </c>
      <c r="CG1" s="522">
        <v>127</v>
      </c>
      <c r="CH1" s="513">
        <v>128</v>
      </c>
      <c r="CI1" s="513">
        <v>130</v>
      </c>
      <c r="CJ1" s="670">
        <v>132</v>
      </c>
      <c r="CK1" s="670">
        <v>133</v>
      </c>
      <c r="CL1" s="522">
        <v>135</v>
      </c>
      <c r="CM1" s="522">
        <v>136</v>
      </c>
      <c r="CN1" s="510">
        <v>137</v>
      </c>
      <c r="CO1" s="510">
        <v>139</v>
      </c>
      <c r="CP1" s="522">
        <v>141</v>
      </c>
      <c r="CQ1" s="522">
        <v>142</v>
      </c>
      <c r="CR1" s="510">
        <v>143</v>
      </c>
      <c r="CS1" s="510">
        <v>145</v>
      </c>
    </row>
    <row r="2" spans="1:97" s="53" customFormat="1" ht="47.25" x14ac:dyDescent="0.25">
      <c r="A2" s="213" t="s">
        <v>230</v>
      </c>
      <c r="B2" s="254" t="s">
        <v>453</v>
      </c>
      <c r="C2" s="251" t="str">
        <f t="shared" ref="C2:K2" si="0">CONCATENATE(LEFT(C3,3),C1,C109,"-",RIGHT($B108,8),"-",C108)</f>
        <v>0500115--RetlMed-EnvelopeRoofInsulation</v>
      </c>
      <c r="D2" s="251" t="str">
        <f t="shared" si="0"/>
        <v>0500215--RetlMed-EnvelopeWallInsulation</v>
      </c>
      <c r="E2" s="251" t="str">
        <f t="shared" si="0"/>
        <v>0500315--RetlMed-EnvelopeHeavy</v>
      </c>
      <c r="F2" s="251" t="str">
        <f t="shared" si="0"/>
        <v>0500706--RetlMed-EnvelopeRoofInsulation</v>
      </c>
      <c r="G2" s="251" t="str">
        <f t="shared" si="0"/>
        <v>0500806--RetlMed-EnvelopeWallInsulation</v>
      </c>
      <c r="H2" s="251" t="str">
        <f t="shared" si="0"/>
        <v>0500906--RetlMed-EnvelopeHeavy</v>
      </c>
      <c r="I2" s="251" t="str">
        <f t="shared" si="0"/>
        <v>0506007--RetlMed-Daylighting SRRBaseHighVT</v>
      </c>
      <c r="J2" s="251" t="str">
        <f t="shared" si="0"/>
        <v>0506107--RetlMed-Daylighting SRR4.67</v>
      </c>
      <c r="K2" s="251" t="str">
        <f t="shared" si="0"/>
        <v>05062 07--RetlMed-Daylighting SRR4.67HighVT</v>
      </c>
      <c r="L2" s="239" t="str">
        <f>CONCATENATE(LEFT(L3,2),L1,L109,"-",RIGHT($B108,8),"-",L108)</f>
        <v>0566 (To Be Completed)16--RetlMed-HVAC DuctLoss</v>
      </c>
      <c r="M2" s="266" t="str">
        <f>CONCATENATE(LEFT(M3,2),M1,M109,"-",RIGHT($B108,8),"-",M108)</f>
        <v>0567 (To Be Completed)06--RetlMed-HVAC DuctLoss</v>
      </c>
      <c r="N2" s="270" t="s">
        <v>454</v>
      </c>
      <c r="O2" s="251" t="str">
        <f t="shared" ref="O2:X2" si="1">CONCATENATE(LEFT(O3,3),O1,O109,RIGHT($N108,7),"-",O108)</f>
        <v>0301516-OffMed-FloorSlabInsulation</v>
      </c>
      <c r="P2" s="251" t="str">
        <f t="shared" si="1"/>
        <v>03016 (VOID - Removed)16-OffMed-Envelope Infiltration</v>
      </c>
      <c r="Q2" s="251" t="str">
        <f t="shared" si="1"/>
        <v>0301716-OffMed-GlazingWindowU</v>
      </c>
      <c r="R2" s="251" t="str">
        <f t="shared" si="1"/>
        <v>0301816-OffMed-GlazingWindowSHGC</v>
      </c>
      <c r="S2" s="251" t="str">
        <f t="shared" si="1"/>
        <v>0301916-OffMed-GlazingWindowUSHGC</v>
      </c>
      <c r="T2" s="251" t="str">
        <f t="shared" si="1"/>
        <v>0302006-OffMed-FloorSlabInsulation</v>
      </c>
      <c r="U2" s="251" t="str">
        <f t="shared" si="1"/>
        <v>03021 (VOID - Removed)06-OffMed-Envelope Infiltration</v>
      </c>
      <c r="V2" s="251" t="str">
        <f t="shared" si="1"/>
        <v>0302206-OffMed-GlazingWindowU</v>
      </c>
      <c r="W2" s="251" t="str">
        <f t="shared" si="1"/>
        <v>0302306-OffMed-GlazingWindowSHGC</v>
      </c>
      <c r="X2" s="251" t="str">
        <f t="shared" si="1"/>
        <v>0302406-OffMed-GlazingWindowUSHGC</v>
      </c>
      <c r="Y2" s="251" t="str">
        <f>CONCATENATE(LEFT(Y3,3),Y1,Y111,RIGHT($N108,7),"-",Y110)</f>
        <v>0303216-OffMed-LightingLowLPD</v>
      </c>
      <c r="Z2" s="251" t="str">
        <f>CONCATENATE(LEFT(Z3,3),Z1,Z111,RIGHT($N108,7),"-",Z110)</f>
        <v>0303316-OffMed-LightingHighLPD</v>
      </c>
      <c r="AA2" s="251" t="str">
        <f>CONCATENATE(LEFT(AA3,3),AA1,AA111,RIGHT($N108,7),"-",AA110)</f>
        <v>0303406-OffMed-LightingLowLPD</v>
      </c>
      <c r="AB2" s="251" t="str">
        <f>CONCATENATE(LEFT(AB3,3),AB1,AB111,RIGHT($N108,7),"-",AB110)</f>
        <v>0303506-OffMed-LightingHighLPD</v>
      </c>
      <c r="AC2" s="251" t="str">
        <f>CONCATENATE(LEFT(AC3,3),AC1,AC112,RIGHT($N108,7),"-",AC111)</f>
        <v>0307216-OffMed-HVACPVAV Design</v>
      </c>
      <c r="AD2" s="251" t="str">
        <f>CONCATENATE(LEFT(AD3,3),AD1,AD112,RIGHT($N108,7),"-",AD111)</f>
        <v>0307316-OffMed-HVACPVAV SATControl</v>
      </c>
      <c r="AE2" s="251" t="str">
        <f>CONCATENATE(LEFT(AE3,3),AE1,AE109,RIGHT($N108,7),"-",AE108)</f>
        <v>0307516-OffMed-HVACPVAV EconomizerType</v>
      </c>
      <c r="AF2" s="251" t="str">
        <f>CONCATENATE(LEFT(AF3,3),AF1,AF112,RIGHT($N108,7),"-",AF111)</f>
        <v>0307606-OffMed-HVACPVAV Design</v>
      </c>
      <c r="AG2" s="251" t="str">
        <f>CONCATENATE(LEFT(AG3,3),AG1,AG109,RIGHT($N108,7),"-",AG108)</f>
        <v>0307706-OffMed-HVACPVAV SATControl</v>
      </c>
      <c r="AH2" s="251" t="str">
        <f>CONCATENATE(LEFT(AH3,3),AH1,AH109,RIGHT($N108,7),"-",AH108)</f>
        <v>0307906-OffMed-HVACPVAV EconomizerType</v>
      </c>
      <c r="AI2" s="278" t="s">
        <v>335</v>
      </c>
      <c r="AJ2" s="54" t="str">
        <f>CONCATENATE(LEFT(AJ3,3),AJ1,AJ109,RIGHT($AI108,7),"-",AJ108)</f>
        <v>0402507-OffLrg-WWR20</v>
      </c>
      <c r="AK2" s="54" t="str">
        <f>CONCATENATE(LEFT(AK3,3),AK1,AK109,RIGHT($AI108,7),"-",AK108)</f>
        <v>0404207-OffLrg-Cont.DimHighVT</v>
      </c>
      <c r="AL2" s="54" t="str">
        <f>CONCATENATE(LEFT(AL3,3),AL1,AL109,RIGHT($AI108,7),"-",AL108)</f>
        <v>0404307-OffLrg-StepDim</v>
      </c>
      <c r="AM2" s="54" t="str">
        <f>CONCATENATE(LEFT(AM3,3),AM1,AM109,RIGHT($AI108,7),"-",AM108)</f>
        <v>0404407-OffLrg-StepDimHighVT</v>
      </c>
      <c r="AN2" s="252" t="str">
        <f>CONCATENATE(LEFT(AN3,2),AN1,AN109,"-",RIGHT($AI108,7),"-",AN108)</f>
        <v>048115--OffLrg-HVACChWDeltaT</v>
      </c>
      <c r="AO2" s="252" t="str">
        <f>CONCATENATE(LEFT(AO3,2),AO1,AO109,"-",RIGHT($AI108,7),"-",AO108)</f>
        <v>048215--OffLrg-HVACVAV CWSetpoint</v>
      </c>
      <c r="AP2" s="252" t="str">
        <f>CONCATENATE(LEFT(AP3,2),AP1,AP109,"-",RIGHT($AI108,7),"-",AP108)</f>
        <v>048315--OffLrg-HVACTowerEff</v>
      </c>
      <c r="AQ2" s="252" t="str">
        <f>CONCATENATE(LEFT(AQ3,3),AQ1,AQ109,"-",RIGHT($AI108,7),"-",AQ108)</f>
        <v>0408416--OffLrg-HVACChillerCOP</v>
      </c>
      <c r="AR2" s="252" t="str">
        <f>CONCATENATE(LEFT(AR3,3),AR1,AR109,"-",RIGHT($AI108,7),"-",AR108)</f>
        <v>0408516--OffLrg-HVACChWDeltaT</v>
      </c>
      <c r="AS2" s="252" t="str">
        <f>CONCATENATE(LEFT(AS3,2),AS1,AS109,"-",RIGHT($AI108,7),"-",AS108)</f>
        <v>048616--OffLrg-HVACVAV CWSetpoint</v>
      </c>
      <c r="AT2" s="252" t="str">
        <f>CONCATENATE(LEFT(AT3,2),AT1,AT109,"-",RIGHT($AI108,7),"-",AT108)</f>
        <v>048716--OffLrg-HVACTowerEff</v>
      </c>
      <c r="AU2" s="252" t="str">
        <f>CONCATENATE(LEFT(AU3,3),AU1,AU109,"-",RIGHT($AI108,7),"-",AU108)</f>
        <v>0408806--OffLrg-HVACChillerCOP</v>
      </c>
      <c r="AV2" s="252" t="str">
        <f>CONCATENATE(LEFT(AV3,3),AV1,AV109,"-",RIGHT($AI108,7),"-",AV108)</f>
        <v>0408906--OffLrg-HVACChWDeltaT</v>
      </c>
      <c r="AW2" s="252" t="str">
        <f>CONCATENATE(LEFT(AW3,2),AW1,AW109,"-",RIGHT($AI108,7),"-",AW108)</f>
        <v>049006--OffLrg-HVACVAV CWSetpoint</v>
      </c>
      <c r="AX2" s="253" t="str">
        <f>CONCATENATE(LEFT(AX3,2),AX1,AX109,"-",RIGHT($AI108,7),"-",AX108)</f>
        <v>049106--OffLrg-HVACTowerEff</v>
      </c>
      <c r="AY2" s="278" t="s">
        <v>463</v>
      </c>
      <c r="AZ2" s="251" t="str">
        <f t="shared" ref="AZ2:BD2" si="2">CONCATENATE(LEFT(AZ3,3),AZ1,AZ109,"-",RIGHT($AY108,9),"-",AZ108)</f>
        <v>1009215--RetlStrp-HVACPSZ DXCOP</v>
      </c>
      <c r="BA2" s="251" t="str">
        <f t="shared" si="2"/>
        <v>1009315--RetlStrp-HVACPSZ HeatEff</v>
      </c>
      <c r="BB2" s="251" t="str">
        <f t="shared" si="2"/>
        <v>1009415--RetlStrp-HVACPSZ EconomizerControl</v>
      </c>
      <c r="BC2" s="251" t="str">
        <f t="shared" si="2"/>
        <v>1009806--RetlStrp-HVACPSZ DXCOP</v>
      </c>
      <c r="BD2" s="251" t="str">
        <f t="shared" si="2"/>
        <v>1009906--RetlStrp-HVACPSZ HeatEff</v>
      </c>
      <c r="BE2" s="251" t="str">
        <f>CONCATENATE(LEFT(BE3,2),BE1,BE109,"-",RIGHT($AY108,9),"-",BE108)</f>
        <v>1010006--RetlStrp-HVACPSZ EconomizerControl</v>
      </c>
      <c r="BF2" s="251" t="str">
        <f>CONCATENATE(LEFT(BF3,2),BF1,BF109,"-",RIGHT($AY108,9),"-",BF108)</f>
        <v>1010115--RetlStrp-HVACPTAC DXCOP</v>
      </c>
      <c r="BG2" s="251" t="str">
        <f>CONCATENATE(LEFT(BG3,2),BG1,BG109,"-",RIGHT($AY108,9),"-",BG108)</f>
        <v>1010306--RetlStrp-HVACPTAC DXCOP</v>
      </c>
      <c r="BH2" s="251" t="str">
        <f>CONCATENATE(LEFT(BH3,2),BH1,BH109,"-",RIGHT($AY108,9),"-",BH108)</f>
        <v>1010515--RetlStrp-FPFC</v>
      </c>
      <c r="BI2" s="251" t="str">
        <f>CONCATENATE(LEFT(BI3,2),BI1,BI109,"-",RIGHT($AY108,9),"-",BI108)</f>
        <v>1010606--RetlStrp-FPFC</v>
      </c>
      <c r="BJ2" s="270" t="s">
        <v>538</v>
      </c>
      <c r="BK2" s="251" t="str">
        <f>CONCATENATE(LEFT(BK3,2),BK1,BK109,RIGHT($BJ108,10),"-",BK108)</f>
        <v>0211015-OffSml-SG-EnvRoofInsulation</v>
      </c>
      <c r="BL2" s="251" t="str">
        <f>CONCATENATE(LEFT(BL3,2),BL1,BL109,RIGHT($BJ108,10),"-",BL108)</f>
        <v>0211206-OffSml-SG-EnvRoofInsulation</v>
      </c>
      <c r="BM2" s="251" t="str">
        <f>CONCATENATE(LEFT(BM3,2),BM1,BM109,RIGHT($BJ108,10),"-",BM108)</f>
        <v>0211315-OffSml-SG-EnvWallInsulation</v>
      </c>
      <c r="BN2" s="251" t="str">
        <f>CONCATENATE(LEFT(BN3,2),BN1,BN109,RIGHT($BJ108,10),"-",BN108)</f>
        <v>0211506-OffSml-SG-EnvWallInsulation</v>
      </c>
      <c r="BO2" s="270" t="s">
        <v>539</v>
      </c>
      <c r="BP2" s="251" t="str">
        <f t="shared" ref="BP2:BU2" si="3">CONCATENATE(LEFT(BP3,2),BP1,BP109,RIGHT($BO108,10),"-",BP108)</f>
        <v>0311816-OffMed-SG-WWR40</v>
      </c>
      <c r="BQ2" s="251" t="str">
        <f t="shared" si="3"/>
        <v>0311916-OffMed-SG-WWR20</v>
      </c>
      <c r="BR2" s="251" t="str">
        <f t="shared" si="3"/>
        <v>0312006-OffMed-SG-WWR40</v>
      </c>
      <c r="BS2" s="251" t="str">
        <f t="shared" si="3"/>
        <v>0312106-OffMed-SG-WWR20</v>
      </c>
      <c r="BT2" s="251" t="str">
        <f t="shared" si="3"/>
        <v>0312316-OffMed-SG-WinUSHGC</v>
      </c>
      <c r="BU2" s="251" t="str">
        <f t="shared" si="3"/>
        <v>0312406-OffMed-SG-WinUSHGC</v>
      </c>
      <c r="BV2" s="270" t="s">
        <v>548</v>
      </c>
      <c r="BW2" s="251" t="str">
        <f t="shared" ref="BW2:CB2" si="4">CONCATENATE(LEFT(BW3,2),BW1,BW109,RIGHT($BV108,10),"-",BW108)</f>
        <v>0511615RetlMed-SG-SRR5</v>
      </c>
      <c r="BX2" s="251" t="str">
        <f t="shared" si="4"/>
        <v>0511806RetlMed-SG-SRR5</v>
      </c>
      <c r="BY2" s="251" t="str">
        <f t="shared" si="4"/>
        <v>0511915RetlMed-SG-SRR1</v>
      </c>
      <c r="BZ2" s="251" t="str">
        <f t="shared" si="4"/>
        <v>0512106RetlMed-SG-SRR1</v>
      </c>
      <c r="CA2" s="251" t="str">
        <f t="shared" si="4"/>
        <v>0512215RetlMed-SG-SkyUSHGC</v>
      </c>
      <c r="CB2" s="251" t="str">
        <f t="shared" si="4"/>
        <v>0512406RetlMed-SG-SkyUSHGC</v>
      </c>
      <c r="CC2" s="251" t="str">
        <f t="shared" ref="CC2:CD2" si="5">CONCATENATE(LEFT(CC3,2),CC1,CC109,RIGHT($BV108,10),"-",CC108)</f>
        <v>0511015RetlMed-SG-EnvRoofInsulation</v>
      </c>
      <c r="CD2" s="251" t="str">
        <f t="shared" si="5"/>
        <v>0511315RetlMed-SG-EnvWallInsulation</v>
      </c>
      <c r="CE2" s="168"/>
      <c r="CF2" s="251" t="str">
        <f>CONCATENATE(LEFT(CF3,2),CF1,CF109,RIGHT($N108,7),"-",CF108)</f>
        <v>0312616-OffMed-Plenum</v>
      </c>
      <c r="CG2" s="251" t="str">
        <f>CONCATENATE(LEFT(CG3,2),CG1,CG109,RIGHT($N108,7),"-",CG108)</f>
        <v>0312706-OffMed-Plenum</v>
      </c>
      <c r="CH2" s="251" t="str">
        <f>CONCATENATE(LEFT(CH3,2),CH1,CH109,RIGHT($B108,8),"-",CH108)</f>
        <v>0512815-RetlMed-SZVAV</v>
      </c>
      <c r="CI2" s="251" t="str">
        <f>CONCATENATE(LEFT(CI3,2),CI1,CI109,RIGHT($B108,8),"-",CI108)</f>
        <v>0513006-RetlMed-SZVAV</v>
      </c>
      <c r="CJ2" s="251" t="str">
        <f>CONCATENATE(LEFT(CJ3,2),CJ1,CJ109,RIGHT($AI108,7),"-",CJ108)</f>
        <v>0413216-OffLrg-CRAC</v>
      </c>
      <c r="CK2" s="251" t="str">
        <f>CONCATENATE(LEFT(CK3,2),CK1,CK109,RIGHT($AI108,7),"-",CK108)</f>
        <v>0413306-OffLrg-CRAC</v>
      </c>
      <c r="CL2" s="251" t="str">
        <f>CONCATENATE(LEFT(CL3,2),CL1,CL109,RIGHT($N108,7),"-",CL108)</f>
        <v>0313516-OffMed-LabExhDOAS</v>
      </c>
      <c r="CM2" s="251" t="str">
        <f>CONCATENATE(LEFT(CM3,2),CM1,CM109,RIGHT($N108,7),"-",CM108)</f>
        <v>0313606-OffMed-LabExhDOAS</v>
      </c>
      <c r="CN2" s="251" t="str">
        <f>CONCATENATE(LEFT(CN3,2),CN1,CN109,"-",RIGHT($AY108,9),"-",CN108)</f>
        <v>1013715--RetlStrp-EvapCooler</v>
      </c>
      <c r="CO2" s="251" t="str">
        <f>CONCATENATE(LEFT(CO3,2),CO1,CO109,"-",RIGHT($AY108,9),"-",CO108)</f>
        <v>1013906--RetlStrp-EvapCooler</v>
      </c>
      <c r="CP2" s="251" t="str">
        <f>CONCATENATE(LEFT(CP3,2),CP1,CP109,RIGHT($N108,7),"-",CP108)</f>
        <v>0314116-OffMed-FanPwrBox</v>
      </c>
      <c r="CQ2" s="251" t="str">
        <f>CONCATENATE(LEFT(CQ3,2),CQ1,CQ109,RIGHT($N108,7),"-",CQ108)</f>
        <v>0314206-OffMed-FanPwrBox</v>
      </c>
      <c r="CR2" s="375" t="str">
        <f>CONCATENATE(LEFT(CR3,2),CR1,CR109,"-",RIGHT($AY108,9),"-",CR108)</f>
        <v>1014315--RetlStrp-WSHP</v>
      </c>
      <c r="CS2" s="375" t="str">
        <f>CONCATENATE(LEFT(CS3,2),CS1,CS109,"-",RIGHT($AY108,9),"-",CS108)</f>
        <v>1014506--RetlStrp-WSHP</v>
      </c>
    </row>
    <row r="3" spans="1:97" s="53" customFormat="1" ht="31.5" customHeight="1" x14ac:dyDescent="0.25">
      <c r="A3" s="213" t="s">
        <v>234</v>
      </c>
      <c r="B3" s="255"/>
      <c r="C3" s="207" t="str">
        <f t="shared" ref="C3:M3" si="6">CONCATENATE(LEFT($B108,2),$B109,C109,RIGHT($B108,8),C110)</f>
        <v>0500015-RetlMed-Baseline</v>
      </c>
      <c r="D3" s="207" t="str">
        <f t="shared" si="6"/>
        <v>0500015-RetlMed-Baseline</v>
      </c>
      <c r="E3" s="207" t="str">
        <f t="shared" si="6"/>
        <v>0500015-RetlMed-Baseline</v>
      </c>
      <c r="F3" s="207" t="str">
        <f t="shared" si="6"/>
        <v>0500006-RetlMed-Baseline</v>
      </c>
      <c r="G3" s="207" t="str">
        <f t="shared" si="6"/>
        <v>0500006-RetlMed-Baseline</v>
      </c>
      <c r="H3" s="207" t="str">
        <f t="shared" si="6"/>
        <v>0500006-RetlMed-Baseline</v>
      </c>
      <c r="I3" s="364" t="str">
        <f t="shared" si="6"/>
        <v>0500007-RetlMed-Baseline</v>
      </c>
      <c r="J3" s="364" t="str">
        <f t="shared" si="6"/>
        <v>0500007-RetlMed-Baseline</v>
      </c>
      <c r="K3" s="364" t="str">
        <f t="shared" si="6"/>
        <v>0500007-RetlMed-Baseline</v>
      </c>
      <c r="L3" s="240" t="str">
        <f t="shared" si="6"/>
        <v>0500016-RetlMed-Baseline</v>
      </c>
      <c r="M3" s="267" t="str">
        <f t="shared" si="6"/>
        <v>0500006-RetlMed-Baseline</v>
      </c>
      <c r="N3" s="271"/>
      <c r="O3" s="207" t="str">
        <f t="shared" ref="O3:X3" si="7">CONCATENATE(LEFT($N108,2),$N109,O109,RIGHT($N108,7),O110)</f>
        <v>0300016-OffMed-Baseline</v>
      </c>
      <c r="P3" s="240" t="str">
        <f t="shared" si="7"/>
        <v>0300016-OffMed-Baseline</v>
      </c>
      <c r="Q3" s="207" t="str">
        <f t="shared" si="7"/>
        <v>0300016-OffMed-Baseline</v>
      </c>
      <c r="R3" s="207" t="str">
        <f t="shared" si="7"/>
        <v>0300016-OffMed-Baseline</v>
      </c>
      <c r="S3" s="207" t="str">
        <f t="shared" si="7"/>
        <v>0300016-OffMed-Baseline</v>
      </c>
      <c r="T3" s="207" t="str">
        <f t="shared" si="7"/>
        <v>0300006-OffMed-Baseline</v>
      </c>
      <c r="U3" s="240" t="str">
        <f t="shared" si="7"/>
        <v>0300006-OffMed-Baseline</v>
      </c>
      <c r="V3" s="207" t="str">
        <f t="shared" si="7"/>
        <v>0300006-OffMed-Baseline</v>
      </c>
      <c r="W3" s="207" t="str">
        <f t="shared" si="7"/>
        <v>0300006-OffMed-Baseline</v>
      </c>
      <c r="X3" s="207" t="str">
        <f t="shared" si="7"/>
        <v>0300006-OffMed-Baseline</v>
      </c>
      <c r="Y3" s="207" t="str">
        <f>CONCATENATE(LEFT($N108,2),$N109,Y111,RIGHT($N108,7),Y112)</f>
        <v>0300016-OffMed-Baseline</v>
      </c>
      <c r="Z3" s="207" t="str">
        <f>CONCATENATE(LEFT($N108,2),$N109,Z111,RIGHT($N108,7),Z112)</f>
        <v>0300016-OffMed-Baseline</v>
      </c>
      <c r="AA3" s="207" t="str">
        <f>CONCATENATE(LEFT($N108,2),$N109,AA111,RIGHT($N108,7),AA112)</f>
        <v>0300006-OffMed-Baseline</v>
      </c>
      <c r="AB3" s="207" t="str">
        <f>CONCATENATE(LEFT($N108,2),$N109,AB111,RIGHT($N108,7),AB112)</f>
        <v>0300006-OffMed-Baseline</v>
      </c>
      <c r="AC3" s="207" t="str">
        <f t="shared" ref="AC3:AH3" si="8">CONCATENATE(LEFT($N108,2),$N109,AC109,RIGHT($N108,7),AC110)</f>
        <v>03000-OffMed-Baseline</v>
      </c>
      <c r="AD3" s="207" t="str">
        <f t="shared" si="8"/>
        <v>03000-OffMed-Baseline</v>
      </c>
      <c r="AE3" s="207" t="str">
        <f t="shared" si="8"/>
        <v>0300016-OffMed-Baseline</v>
      </c>
      <c r="AF3" s="207" t="str">
        <f t="shared" si="8"/>
        <v>03000-OffMed-Baseline</v>
      </c>
      <c r="AG3" s="207" t="str">
        <f t="shared" si="8"/>
        <v>0300006-OffMed-Baseline</v>
      </c>
      <c r="AH3" s="207" t="str">
        <f t="shared" si="8"/>
        <v>0300006-OffMed-Baseline</v>
      </c>
      <c r="AI3" s="279"/>
      <c r="AJ3" s="207" t="str">
        <f t="shared" ref="AJ3:AX3" si="9">CONCATENATE(LEFT($AI108,2),$AI109,AJ109,RIGHT($AI108,7),AJ110)</f>
        <v>0400007-OffLrg-Baseline</v>
      </c>
      <c r="AK3" s="364" t="str">
        <f t="shared" si="9"/>
        <v>0400007-OffLrg-Baseline</v>
      </c>
      <c r="AL3" s="364" t="str">
        <f t="shared" si="9"/>
        <v>0400007-OffLrg-Baseline</v>
      </c>
      <c r="AM3" s="364" t="str">
        <f t="shared" si="9"/>
        <v>0400007-OffLrg-Baseline</v>
      </c>
      <c r="AN3" s="158" t="str">
        <f t="shared" si="9"/>
        <v>0400015-OffLrg-Baseline</v>
      </c>
      <c r="AO3" s="158" t="str">
        <f t="shared" si="9"/>
        <v>0400015-OffLrg-Baseline</v>
      </c>
      <c r="AP3" s="158" t="str">
        <f t="shared" si="9"/>
        <v>0400015-OffLrg-Baseline</v>
      </c>
      <c r="AQ3" s="158" t="str">
        <f t="shared" si="9"/>
        <v>0400016-OffLrg-Baseline</v>
      </c>
      <c r="AR3" s="158" t="str">
        <f t="shared" si="9"/>
        <v>0400016-OffLrg-Baseline</v>
      </c>
      <c r="AS3" s="158" t="str">
        <f t="shared" si="9"/>
        <v>0400016-OffLrg-Baseline</v>
      </c>
      <c r="AT3" s="158" t="str">
        <f t="shared" si="9"/>
        <v>0400016-OffLrg-Baseline</v>
      </c>
      <c r="AU3" s="158" t="str">
        <f t="shared" si="9"/>
        <v>0400006-OffLrg-Baseline</v>
      </c>
      <c r="AV3" s="158" t="str">
        <f t="shared" si="9"/>
        <v>0400006-OffLrg-Baseline</v>
      </c>
      <c r="AW3" s="158" t="str">
        <f t="shared" si="9"/>
        <v>0400006-OffLrg-Baseline</v>
      </c>
      <c r="AX3" s="204" t="str">
        <f t="shared" si="9"/>
        <v>0400006-OffLrg-Baseline</v>
      </c>
      <c r="AY3" s="279"/>
      <c r="AZ3" s="207" t="str">
        <f t="shared" ref="AZ3:BI3" si="10">CONCATENATE(LEFT($AY108,2),$AY109,AZ109,RIGHT($AY108,9),AZ110)</f>
        <v>1000015-RetlStrp-BaselinePSZ</v>
      </c>
      <c r="BA3" s="207" t="str">
        <f t="shared" si="10"/>
        <v>1000015-RetlStrp-BaselinePSZ</v>
      </c>
      <c r="BB3" s="207" t="str">
        <f t="shared" si="10"/>
        <v>1000015-RetlStrp-BaselinePSZ</v>
      </c>
      <c r="BC3" s="207" t="str">
        <f t="shared" si="10"/>
        <v>1000006-RetlStrp-BaselinePSZ</v>
      </c>
      <c r="BD3" s="207" t="str">
        <f t="shared" si="10"/>
        <v>1000006-RetlStrp-BaselinePSZ</v>
      </c>
      <c r="BE3" s="207" t="str">
        <f t="shared" si="10"/>
        <v>1000006-RetlStrp-BaselinePSZ</v>
      </c>
      <c r="BF3" s="207" t="str">
        <f t="shared" si="10"/>
        <v>1000015-RetlStrp-BaselinePTAC</v>
      </c>
      <c r="BG3" s="207" t="str">
        <f t="shared" si="10"/>
        <v>1000006-RetlStrp-BaselinePTAC</v>
      </c>
      <c r="BH3" s="364" t="str">
        <f t="shared" si="10"/>
        <v>1000015-RetlStrp-BaselinePTAC</v>
      </c>
      <c r="BI3" s="364" t="str">
        <f t="shared" si="10"/>
        <v>1000006-RetlStrp-BaselinePTAC</v>
      </c>
      <c r="BJ3" s="271"/>
      <c r="BK3" s="207" t="str">
        <f>CONCATENATE(LEFT($BJ108,2),$BJ109,BK109,RIGHT($BJ108,10),BK110)</f>
        <v>0200015-OffSml-SG-Baserun</v>
      </c>
      <c r="BL3" s="207" t="str">
        <f>CONCATENATE(LEFT($BJ108,2),$BJ109,BL109,RIGHT($BJ108,10),BL110)</f>
        <v>0200006-OffSml-SG-Baserun</v>
      </c>
      <c r="BM3" s="207" t="str">
        <f>CONCATENATE(LEFT($BJ108,2),$BJ109,BM109,RIGHT($BJ108,10),BM110)</f>
        <v>0200015-OffSml-SG-Baserun</v>
      </c>
      <c r="BN3" s="207" t="str">
        <f>CONCATENATE(LEFT($BJ108,2),$BJ109,BN109,RIGHT($BJ108,10),BN110)</f>
        <v>0200006-OffSml-SG-Baserun</v>
      </c>
      <c r="BO3" s="271"/>
      <c r="BP3" s="207" t="str">
        <f t="shared" ref="BP3:BU3" si="11">CONCATENATE(LEFT($BO108,2),$BJ109,BP109,RIGHT($BO108,10),BP110)</f>
        <v>0300016-OffMed-SG-Baseline</v>
      </c>
      <c r="BQ3" s="207" t="str">
        <f t="shared" si="11"/>
        <v>0300016-OffMed-SG-Baseline</v>
      </c>
      <c r="BR3" s="207" t="str">
        <f t="shared" si="11"/>
        <v>0300006-OffMed-SG-Baseline</v>
      </c>
      <c r="BS3" s="207" t="str">
        <f t="shared" si="11"/>
        <v>0300006-OffMed-SG-Baseline</v>
      </c>
      <c r="BT3" s="207" t="str">
        <f t="shared" si="11"/>
        <v>0300016-OffMed-SG-Baseline</v>
      </c>
      <c r="BU3" s="207" t="str">
        <f t="shared" si="11"/>
        <v>0300006-OffMed-SG-Baseline</v>
      </c>
      <c r="BV3" s="271"/>
      <c r="BW3" s="207" t="str">
        <f t="shared" ref="BW3:CB3" si="12">CONCATENATE(LEFT($BV108,2),$BV109,BW109,RIGHT($BV108,10),BW110)</f>
        <v>0500015RetlMed-SG-Baseline</v>
      </c>
      <c r="BX3" s="207" t="str">
        <f t="shared" si="12"/>
        <v>0500006RetlMed-SG-Baseline</v>
      </c>
      <c r="BY3" s="207" t="str">
        <f t="shared" si="12"/>
        <v>0500015RetlMed-SG-Baseline</v>
      </c>
      <c r="BZ3" s="207" t="str">
        <f t="shared" si="12"/>
        <v>0500006RetlMed-SG-Baseline</v>
      </c>
      <c r="CA3" s="207" t="str">
        <f t="shared" si="12"/>
        <v>0500015RetlMed-SG-Baseline</v>
      </c>
      <c r="CB3" s="207" t="str">
        <f t="shared" si="12"/>
        <v>0500006RetlMed-SG-Baseline</v>
      </c>
      <c r="CC3" s="207" t="str">
        <f t="shared" ref="CC3:CD3" si="13">CONCATENATE(LEFT($BV108,2),$BV109,CC109,RIGHT($BV108,10),CC110)</f>
        <v>0500015RetlMed-SG-Baseline</v>
      </c>
      <c r="CD3" s="207" t="str">
        <f t="shared" si="13"/>
        <v>0500015RetlMed-SG-Baseline</v>
      </c>
      <c r="CE3" s="168"/>
      <c r="CF3" s="207" t="str">
        <f>CONCATENATE(LEFT($N108,2),$N109,CF109,RIGHT($N108,7),CF110)</f>
        <v>0300016-OffMed-Baseline</v>
      </c>
      <c r="CG3" s="207" t="str">
        <f>CONCATENATE(LEFT($N108,2),$N109,CG109,RIGHT($N108,7),CG110)</f>
        <v>0300006-OffMed-Baseline</v>
      </c>
      <c r="CH3" s="207" t="str">
        <f>CONCATENATE(LEFT($B108,2),$B109,CH109,RIGHT($B108,8),CH110)</f>
        <v>0500015-RetlMed-Baseline</v>
      </c>
      <c r="CI3" s="207" t="str">
        <f>CONCATENATE(LEFT($B108,2),$B109,CI109,RIGHT($B108,8),CI110)</f>
        <v>0500006-RetlMed-Baseline</v>
      </c>
      <c r="CJ3" s="207" t="str">
        <f>CONCATENATE(LEFT($AI108,2),$N109,CJ109,RIGHT($AI108,7),CJ110)</f>
        <v>0400016-OffLrg-CRAH</v>
      </c>
      <c r="CK3" s="207" t="str">
        <f>CONCATENATE(LEFT($AI108,2),$N109,CK109,RIGHT($AI108,7),CK110)</f>
        <v>0400006-OffLrg-CRAH</v>
      </c>
      <c r="CL3" s="207" t="str">
        <f>CONCATENATE(LEFT($N108,2),,CL109,RIGHT($N108,7),CL110)</f>
        <v>0316-OffMed-LabwExhPVAV</v>
      </c>
      <c r="CM3" s="207" t="str">
        <f>CONCATENATE(LEFT($N108,2),,CM109,RIGHT($N108,7),CM110)</f>
        <v>0306-OffMed-LabwExhPVAV</v>
      </c>
      <c r="CN3" s="207" t="str">
        <f>CONCATENATE(LEFT($AY108,2),$AY109,CN109,RIGHT($AY108,9),CN110)</f>
        <v>1000015-RetlStrp-BaselinePSZ</v>
      </c>
      <c r="CO3" s="207" t="str">
        <f>CONCATENATE(LEFT($AY108,2),$AY109,CO109,RIGHT($AY108,9),CO110)</f>
        <v>1000006-RetlStrp-BaselinePSZ</v>
      </c>
      <c r="CP3" s="207" t="str">
        <f>CONCATENATE(LEFT($N108,2),$N109,CP109,RIGHT($N108,7),CP110)</f>
        <v>0300016-OffMed-Baseline</v>
      </c>
      <c r="CQ3" s="207" t="str">
        <f>CONCATENATE(LEFT($N108,2),$N109,CQ109,RIGHT($N108,7),CQ110)</f>
        <v>0300006-OffMed-Baseline</v>
      </c>
      <c r="CR3" s="207" t="str">
        <f>CONCATENATE(LEFT($AY108,2),$N109,CR109,RIGHT($AY108,9),CR110)</f>
        <v>1000015-RetlStrp-BaselinePTAC</v>
      </c>
      <c r="CS3" s="207" t="str">
        <f>CONCATENATE(LEFT($AY108,2),$N109,CS109,RIGHT($AY108,9),CS110)</f>
        <v>1000006-RetlStrp-BaselinePTAC</v>
      </c>
    </row>
    <row r="4" spans="1:97" s="52" customFormat="1" ht="172.5" customHeight="1" x14ac:dyDescent="0.25">
      <c r="A4" s="61" t="s">
        <v>6</v>
      </c>
      <c r="B4" s="256"/>
      <c r="C4" s="246" t="s">
        <v>233</v>
      </c>
      <c r="D4" s="247" t="s">
        <v>327</v>
      </c>
      <c r="E4" s="247" t="s">
        <v>238</v>
      </c>
      <c r="F4" s="247" t="s">
        <v>233</v>
      </c>
      <c r="G4" s="247" t="s">
        <v>327</v>
      </c>
      <c r="H4" s="247" t="s">
        <v>238</v>
      </c>
      <c r="I4" s="250" t="s">
        <v>311</v>
      </c>
      <c r="J4" s="365" t="s">
        <v>557</v>
      </c>
      <c r="K4" s="365" t="s">
        <v>558</v>
      </c>
      <c r="L4" s="241" t="s">
        <v>321</v>
      </c>
      <c r="M4" s="268" t="s">
        <v>321</v>
      </c>
      <c r="N4" s="272"/>
      <c r="O4" s="249" t="s">
        <v>412</v>
      </c>
      <c r="P4" s="241" t="s">
        <v>232</v>
      </c>
      <c r="Q4" s="202" t="s">
        <v>286</v>
      </c>
      <c r="R4" s="202" t="s">
        <v>287</v>
      </c>
      <c r="S4" s="202" t="s">
        <v>288</v>
      </c>
      <c r="T4" s="249" t="s">
        <v>410</v>
      </c>
      <c r="U4" s="241" t="s">
        <v>232</v>
      </c>
      <c r="V4" s="202" t="s">
        <v>286</v>
      </c>
      <c r="W4" s="202" t="s">
        <v>287</v>
      </c>
      <c r="X4" s="202" t="s">
        <v>288</v>
      </c>
      <c r="Y4" s="247" t="s">
        <v>289</v>
      </c>
      <c r="Z4" s="247" t="s">
        <v>290</v>
      </c>
      <c r="AA4" s="247" t="s">
        <v>289</v>
      </c>
      <c r="AB4" s="247" t="s">
        <v>290</v>
      </c>
      <c r="AC4" s="202" t="s">
        <v>304</v>
      </c>
      <c r="AD4" s="247" t="s">
        <v>305</v>
      </c>
      <c r="AE4" s="247" t="s">
        <v>303</v>
      </c>
      <c r="AF4" s="202" t="s">
        <v>304</v>
      </c>
      <c r="AG4" s="247" t="s">
        <v>305</v>
      </c>
      <c r="AH4" s="248" t="s">
        <v>303</v>
      </c>
      <c r="AI4" s="280"/>
      <c r="AJ4" s="208" t="s">
        <v>313</v>
      </c>
      <c r="AK4" s="250" t="s">
        <v>306</v>
      </c>
      <c r="AL4" s="250" t="s">
        <v>307</v>
      </c>
      <c r="AM4" s="250" t="s">
        <v>309</v>
      </c>
      <c r="AN4" s="160" t="s">
        <v>301</v>
      </c>
      <c r="AO4" s="160" t="s">
        <v>299</v>
      </c>
      <c r="AP4" s="160" t="s">
        <v>503</v>
      </c>
      <c r="AQ4" s="6" t="s">
        <v>774</v>
      </c>
      <c r="AR4" s="160" t="s">
        <v>301</v>
      </c>
      <c r="AS4" s="160" t="s">
        <v>299</v>
      </c>
      <c r="AT4" s="160" t="s">
        <v>506</v>
      </c>
      <c r="AU4" s="6" t="s">
        <v>774</v>
      </c>
      <c r="AV4" s="160" t="s">
        <v>301</v>
      </c>
      <c r="AW4" s="160" t="s">
        <v>299</v>
      </c>
      <c r="AX4" s="205" t="s">
        <v>503</v>
      </c>
      <c r="AY4" s="280"/>
      <c r="AZ4" s="246" t="s">
        <v>755</v>
      </c>
      <c r="BA4" s="247" t="s">
        <v>297</v>
      </c>
      <c r="BB4" s="247" t="s">
        <v>296</v>
      </c>
      <c r="BC4" s="246" t="s">
        <v>755</v>
      </c>
      <c r="BD4" s="247" t="s">
        <v>298</v>
      </c>
      <c r="BE4" s="247" t="s">
        <v>296</v>
      </c>
      <c r="BF4" s="246" t="s">
        <v>755</v>
      </c>
      <c r="BG4" s="246" t="s">
        <v>755</v>
      </c>
      <c r="BH4" s="430" t="s">
        <v>592</v>
      </c>
      <c r="BI4" s="430" t="s">
        <v>592</v>
      </c>
      <c r="BJ4" s="272"/>
      <c r="BK4" s="246" t="s">
        <v>535</v>
      </c>
      <c r="BL4" s="246" t="s">
        <v>535</v>
      </c>
      <c r="BM4" s="247" t="s">
        <v>327</v>
      </c>
      <c r="BN4" s="247" t="s">
        <v>327</v>
      </c>
      <c r="BO4" s="272"/>
      <c r="BP4" s="249" t="s">
        <v>553</v>
      </c>
      <c r="BQ4" s="249" t="s">
        <v>554</v>
      </c>
      <c r="BR4" s="249" t="s">
        <v>553</v>
      </c>
      <c r="BS4" s="249" t="s">
        <v>554</v>
      </c>
      <c r="BT4" s="202" t="s">
        <v>288</v>
      </c>
      <c r="BU4" s="202" t="s">
        <v>288</v>
      </c>
      <c r="BV4" s="272"/>
      <c r="BW4" s="249" t="s">
        <v>555</v>
      </c>
      <c r="BX4" s="249" t="s">
        <v>555</v>
      </c>
      <c r="BY4" s="249" t="s">
        <v>556</v>
      </c>
      <c r="BZ4" s="249" t="s">
        <v>556</v>
      </c>
      <c r="CA4" s="202" t="s">
        <v>770</v>
      </c>
      <c r="CB4" s="202" t="s">
        <v>770</v>
      </c>
      <c r="CC4" s="246" t="s">
        <v>233</v>
      </c>
      <c r="CD4" s="247" t="s">
        <v>327</v>
      </c>
      <c r="CE4" s="169"/>
      <c r="CF4" s="160" t="s">
        <v>580</v>
      </c>
      <c r="CG4" s="160" t="s">
        <v>580</v>
      </c>
      <c r="CH4" s="160" t="s">
        <v>586</v>
      </c>
      <c r="CI4" s="160" t="s">
        <v>586</v>
      </c>
      <c r="CJ4" s="160" t="s">
        <v>610</v>
      </c>
      <c r="CK4" s="160" t="s">
        <v>610</v>
      </c>
      <c r="CL4" s="160" t="s">
        <v>886</v>
      </c>
      <c r="CM4" s="160" t="s">
        <v>886</v>
      </c>
      <c r="CN4" s="160" t="s">
        <v>587</v>
      </c>
      <c r="CO4" s="160" t="s">
        <v>587</v>
      </c>
      <c r="CP4" s="160" t="s">
        <v>603</v>
      </c>
      <c r="CQ4" s="160" t="s">
        <v>603</v>
      </c>
      <c r="CR4" s="160" t="s">
        <v>602</v>
      </c>
      <c r="CS4" s="160" t="s">
        <v>602</v>
      </c>
    </row>
    <row r="5" spans="1:97" s="20" customFormat="1" x14ac:dyDescent="0.25">
      <c r="A5" s="8" t="s">
        <v>9</v>
      </c>
      <c r="B5" s="257"/>
      <c r="C5" s="221" t="str">
        <f t="shared" ref="C5:X5" si="14">CONCATENATE("CZ",C109)</f>
        <v>CZ15</v>
      </c>
      <c r="D5" s="220" t="str">
        <f t="shared" si="14"/>
        <v>CZ15</v>
      </c>
      <c r="E5" s="159" t="str">
        <f t="shared" si="14"/>
        <v>CZ15</v>
      </c>
      <c r="F5" s="220" t="str">
        <f t="shared" si="14"/>
        <v>CZ06</v>
      </c>
      <c r="G5" s="220" t="str">
        <f t="shared" si="14"/>
        <v>CZ06</v>
      </c>
      <c r="H5" s="159" t="str">
        <f t="shared" si="14"/>
        <v>CZ06</v>
      </c>
      <c r="I5" s="366" t="str">
        <f t="shared" si="14"/>
        <v>CZ07</v>
      </c>
      <c r="J5" s="366" t="str">
        <f t="shared" si="14"/>
        <v>CZ07</v>
      </c>
      <c r="K5" s="366" t="str">
        <f t="shared" si="14"/>
        <v>CZ07</v>
      </c>
      <c r="L5" s="242" t="str">
        <f t="shared" si="14"/>
        <v>CZ16</v>
      </c>
      <c r="M5" s="269" t="str">
        <f t="shared" si="14"/>
        <v>CZ06</v>
      </c>
      <c r="N5" s="273" t="str">
        <f t="shared" si="14"/>
        <v>CZ000</v>
      </c>
      <c r="O5" s="159" t="str">
        <f t="shared" si="14"/>
        <v>CZ16</v>
      </c>
      <c r="P5" s="242" t="str">
        <f t="shared" si="14"/>
        <v>CZ16</v>
      </c>
      <c r="Q5" s="159" t="str">
        <f t="shared" si="14"/>
        <v>CZ16</v>
      </c>
      <c r="R5" s="159" t="str">
        <f t="shared" si="14"/>
        <v>CZ16</v>
      </c>
      <c r="S5" s="159" t="str">
        <f t="shared" si="14"/>
        <v>CZ16</v>
      </c>
      <c r="T5" s="159" t="str">
        <f t="shared" si="14"/>
        <v>CZ06</v>
      </c>
      <c r="U5" s="242" t="str">
        <f t="shared" si="14"/>
        <v>CZ06</v>
      </c>
      <c r="V5" s="159" t="str">
        <f t="shared" si="14"/>
        <v>CZ06</v>
      </c>
      <c r="W5" s="159" t="str">
        <f t="shared" si="14"/>
        <v>CZ06</v>
      </c>
      <c r="X5" s="159" t="str">
        <f t="shared" si="14"/>
        <v>CZ06</v>
      </c>
      <c r="Y5" s="159" t="str">
        <f>CONCATENATE("CZ",Y111)</f>
        <v>CZ16</v>
      </c>
      <c r="Z5" s="159" t="str">
        <f>CONCATENATE("CZ",Z111)</f>
        <v>CZ16</v>
      </c>
      <c r="AA5" s="220" t="str">
        <f>CONCATENATE("CZ",AA111)</f>
        <v>CZ06</v>
      </c>
      <c r="AB5" s="220" t="str">
        <f>CONCATENATE("CZ",AB111)</f>
        <v>CZ06</v>
      </c>
      <c r="AC5" s="220" t="str">
        <f>CONCATENATE("CZ",AC112)</f>
        <v>CZ16</v>
      </c>
      <c r="AD5" s="220" t="str">
        <f>CONCATENATE("CZ",AD112)</f>
        <v>CZ16</v>
      </c>
      <c r="AE5" s="159" t="str">
        <f>CONCATENATE("CZ",AE109)</f>
        <v>CZ16</v>
      </c>
      <c r="AF5" s="220" t="str">
        <f>CONCATENATE("CZ",AF112)</f>
        <v>CZ06</v>
      </c>
      <c r="AG5" s="159" t="str">
        <f t="shared" ref="AG5:CD5" si="15">CONCATENATE("CZ",AG109)</f>
        <v>CZ06</v>
      </c>
      <c r="AH5" s="206" t="str">
        <f t="shared" si="15"/>
        <v>CZ06</v>
      </c>
      <c r="AI5" s="281" t="str">
        <f t="shared" si="15"/>
        <v>CZ000</v>
      </c>
      <c r="AJ5" s="209" t="str">
        <f t="shared" si="15"/>
        <v>CZ07</v>
      </c>
      <c r="AK5" s="366" t="str">
        <f t="shared" si="15"/>
        <v>CZ07</v>
      </c>
      <c r="AL5" s="366" t="str">
        <f t="shared" si="15"/>
        <v>CZ07</v>
      </c>
      <c r="AM5" s="366" t="str">
        <f t="shared" si="15"/>
        <v>CZ07</v>
      </c>
      <c r="AN5" s="159" t="str">
        <f t="shared" si="15"/>
        <v>CZ15</v>
      </c>
      <c r="AO5" s="159" t="str">
        <f t="shared" si="15"/>
        <v>CZ15</v>
      </c>
      <c r="AP5" s="159" t="str">
        <f t="shared" si="15"/>
        <v>CZ15</v>
      </c>
      <c r="AQ5" s="159" t="str">
        <f t="shared" si="15"/>
        <v>CZ16</v>
      </c>
      <c r="AR5" s="159" t="str">
        <f t="shared" si="15"/>
        <v>CZ16</v>
      </c>
      <c r="AS5" s="159" t="str">
        <f t="shared" si="15"/>
        <v>CZ16</v>
      </c>
      <c r="AT5" s="159" t="str">
        <f t="shared" si="15"/>
        <v>CZ16</v>
      </c>
      <c r="AU5" s="159" t="str">
        <f t="shared" si="15"/>
        <v>CZ06</v>
      </c>
      <c r="AV5" s="159" t="str">
        <f t="shared" si="15"/>
        <v>CZ06</v>
      </c>
      <c r="AW5" s="159" t="str">
        <f t="shared" si="15"/>
        <v>CZ06</v>
      </c>
      <c r="AX5" s="206" t="str">
        <f t="shared" si="15"/>
        <v>CZ06</v>
      </c>
      <c r="AY5" s="281" t="str">
        <f t="shared" si="15"/>
        <v>CZ000</v>
      </c>
      <c r="AZ5" s="221" t="str">
        <f t="shared" si="15"/>
        <v>CZ15</v>
      </c>
      <c r="BA5" s="220" t="str">
        <f t="shared" si="15"/>
        <v>CZ15</v>
      </c>
      <c r="BB5" s="220" t="str">
        <f t="shared" si="15"/>
        <v>CZ15</v>
      </c>
      <c r="BC5" s="220" t="str">
        <f t="shared" si="15"/>
        <v>CZ06</v>
      </c>
      <c r="BD5" s="220" t="str">
        <f t="shared" si="15"/>
        <v>CZ06</v>
      </c>
      <c r="BE5" s="220" t="str">
        <f t="shared" si="15"/>
        <v>CZ06</v>
      </c>
      <c r="BF5" s="220" t="str">
        <f t="shared" si="15"/>
        <v>CZ15</v>
      </c>
      <c r="BG5" s="220" t="str">
        <f t="shared" si="15"/>
        <v>CZ06</v>
      </c>
      <c r="BH5" s="366" t="str">
        <f t="shared" si="15"/>
        <v>CZ15</v>
      </c>
      <c r="BI5" s="366" t="str">
        <f>CONCATENATE("CZ",BI109)</f>
        <v>CZ06</v>
      </c>
      <c r="BJ5" s="273" t="str">
        <f t="shared" si="15"/>
        <v>CZ000</v>
      </c>
      <c r="BK5" s="221" t="str">
        <f t="shared" si="15"/>
        <v>CZ15</v>
      </c>
      <c r="BL5" s="221" t="str">
        <f t="shared" si="15"/>
        <v>CZ06</v>
      </c>
      <c r="BM5" s="221" t="str">
        <f t="shared" si="15"/>
        <v>CZ15</v>
      </c>
      <c r="BN5" s="221" t="str">
        <f t="shared" si="15"/>
        <v>CZ06</v>
      </c>
      <c r="BO5" s="543" t="str">
        <f t="shared" si="15"/>
        <v>CZ00</v>
      </c>
      <c r="BP5" s="209" t="str">
        <f t="shared" si="15"/>
        <v>CZ16</v>
      </c>
      <c r="BQ5" s="209" t="str">
        <f t="shared" si="15"/>
        <v>CZ16</v>
      </c>
      <c r="BR5" s="209" t="str">
        <f t="shared" si="15"/>
        <v>CZ06</v>
      </c>
      <c r="BS5" s="209" t="str">
        <f t="shared" si="15"/>
        <v>CZ06</v>
      </c>
      <c r="BT5" s="209" t="str">
        <f t="shared" si="15"/>
        <v>CZ16</v>
      </c>
      <c r="BU5" s="209" t="str">
        <f t="shared" si="15"/>
        <v>CZ06</v>
      </c>
      <c r="BV5" s="543" t="str">
        <f t="shared" si="15"/>
        <v>CZ000</v>
      </c>
      <c r="BW5" s="209" t="str">
        <f t="shared" si="15"/>
        <v>CZ15</v>
      </c>
      <c r="BX5" s="209" t="str">
        <f t="shared" si="15"/>
        <v>CZ06</v>
      </c>
      <c r="BY5" s="209" t="str">
        <f t="shared" si="15"/>
        <v>CZ15</v>
      </c>
      <c r="BZ5" s="209" t="str">
        <f t="shared" si="15"/>
        <v>CZ06</v>
      </c>
      <c r="CA5" s="209" t="str">
        <f t="shared" si="15"/>
        <v>CZ15</v>
      </c>
      <c r="CB5" s="209" t="str">
        <f t="shared" si="15"/>
        <v>CZ06</v>
      </c>
      <c r="CC5" s="221" t="str">
        <f t="shared" si="15"/>
        <v>CZ15</v>
      </c>
      <c r="CD5" s="220" t="str">
        <f t="shared" si="15"/>
        <v>CZ15</v>
      </c>
      <c r="CE5" s="170" t="str">
        <f t="shared" ref="CE5" si="16">LEFT(CE3,4)</f>
        <v/>
      </c>
      <c r="CF5" s="209" t="str">
        <f t="shared" ref="CF5:CS5" si="17">CONCATENATE("CZ",CF109)</f>
        <v>CZ16</v>
      </c>
      <c r="CG5" s="209" t="str">
        <f t="shared" si="17"/>
        <v>CZ06</v>
      </c>
      <c r="CH5" s="209" t="str">
        <f t="shared" si="17"/>
        <v>CZ15</v>
      </c>
      <c r="CI5" s="209" t="str">
        <f t="shared" si="17"/>
        <v>CZ06</v>
      </c>
      <c r="CJ5" s="209" t="str">
        <f t="shared" si="17"/>
        <v>CZ16</v>
      </c>
      <c r="CK5" s="209" t="str">
        <f t="shared" si="17"/>
        <v>CZ06</v>
      </c>
      <c r="CL5" s="209" t="str">
        <f t="shared" si="17"/>
        <v>CZ16</v>
      </c>
      <c r="CM5" s="209" t="str">
        <f t="shared" si="17"/>
        <v>CZ06</v>
      </c>
      <c r="CN5" s="209" t="str">
        <f t="shared" si="17"/>
        <v>CZ15</v>
      </c>
      <c r="CO5" s="209" t="str">
        <f t="shared" si="17"/>
        <v>CZ06</v>
      </c>
      <c r="CP5" s="209" t="str">
        <f t="shared" si="17"/>
        <v>CZ16</v>
      </c>
      <c r="CQ5" s="209" t="str">
        <f t="shared" si="17"/>
        <v>CZ06</v>
      </c>
      <c r="CR5" s="209" t="str">
        <f t="shared" si="17"/>
        <v>CZ15</v>
      </c>
      <c r="CS5" s="209" t="str">
        <f t="shared" si="17"/>
        <v>CZ06</v>
      </c>
    </row>
    <row r="6" spans="1:97" s="20" customFormat="1" ht="15" customHeight="1" x14ac:dyDescent="0.25">
      <c r="A6" s="8" t="s">
        <v>10</v>
      </c>
      <c r="B6" s="258"/>
      <c r="C6" s="633" t="s">
        <v>237</v>
      </c>
      <c r="D6" s="635" t="s">
        <v>237</v>
      </c>
      <c r="E6" s="649" t="s">
        <v>237</v>
      </c>
      <c r="F6" s="633" t="s">
        <v>237</v>
      </c>
      <c r="G6" s="635" t="s">
        <v>237</v>
      </c>
      <c r="H6" s="649" t="s">
        <v>237</v>
      </c>
      <c r="I6" s="649" t="s">
        <v>283</v>
      </c>
      <c r="J6" s="649" t="s">
        <v>283</v>
      </c>
      <c r="K6" s="649" t="s">
        <v>283</v>
      </c>
      <c r="L6" s="635" t="s">
        <v>320</v>
      </c>
      <c r="M6" s="653" t="s">
        <v>320</v>
      </c>
      <c r="N6" s="274"/>
      <c r="O6" s="640" t="s">
        <v>231</v>
      </c>
      <c r="P6" s="635" t="s">
        <v>231</v>
      </c>
      <c r="Q6" s="620" t="s">
        <v>281</v>
      </c>
      <c r="R6" s="618" t="s">
        <v>281</v>
      </c>
      <c r="S6" s="620" t="s">
        <v>281</v>
      </c>
      <c r="T6" s="640" t="s">
        <v>231</v>
      </c>
      <c r="U6" s="635" t="s">
        <v>231</v>
      </c>
      <c r="V6" s="620" t="s">
        <v>281</v>
      </c>
      <c r="W6" s="618" t="s">
        <v>281</v>
      </c>
      <c r="X6" s="620" t="s">
        <v>281</v>
      </c>
      <c r="Y6" s="623" t="s">
        <v>281</v>
      </c>
      <c r="Z6" s="623" t="s">
        <v>281</v>
      </c>
      <c r="AA6" s="623" t="s">
        <v>281</v>
      </c>
      <c r="AB6" s="623" t="s">
        <v>281</v>
      </c>
      <c r="AC6" s="630" t="s">
        <v>281</v>
      </c>
      <c r="AD6" s="601" t="s">
        <v>281</v>
      </c>
      <c r="AE6" s="630" t="s">
        <v>281</v>
      </c>
      <c r="AF6" s="523" t="s">
        <v>281</v>
      </c>
      <c r="AG6" s="601" t="s">
        <v>281</v>
      </c>
      <c r="AH6" s="631" t="s">
        <v>281</v>
      </c>
      <c r="AI6" s="282"/>
      <c r="AJ6" s="626" t="s">
        <v>282</v>
      </c>
      <c r="AK6" s="584" t="s">
        <v>282</v>
      </c>
      <c r="AL6" s="584" t="s">
        <v>282</v>
      </c>
      <c r="AM6" s="584" t="s">
        <v>282</v>
      </c>
      <c r="AN6" s="584" t="s">
        <v>282</v>
      </c>
      <c r="AO6" s="584" t="s">
        <v>282</v>
      </c>
      <c r="AP6" s="584" t="s">
        <v>282</v>
      </c>
      <c r="AQ6" s="623" t="s">
        <v>282</v>
      </c>
      <c r="AR6" s="623" t="s">
        <v>282</v>
      </c>
      <c r="AS6" s="623" t="s">
        <v>282</v>
      </c>
      <c r="AT6" s="623" t="s">
        <v>282</v>
      </c>
      <c r="AU6" s="623" t="s">
        <v>282</v>
      </c>
      <c r="AV6" s="623" t="s">
        <v>282</v>
      </c>
      <c r="AW6" s="584" t="s">
        <v>282</v>
      </c>
      <c r="AX6" s="645" t="s">
        <v>282</v>
      </c>
      <c r="AY6" s="282"/>
      <c r="AZ6" s="623" t="s">
        <v>285</v>
      </c>
      <c r="BA6" s="623" t="s">
        <v>285</v>
      </c>
      <c r="BB6" s="646" t="s">
        <v>285</v>
      </c>
      <c r="BC6" s="623" t="s">
        <v>285</v>
      </c>
      <c r="BD6" s="623" t="s">
        <v>285</v>
      </c>
      <c r="BE6" s="646" t="s">
        <v>285</v>
      </c>
      <c r="BF6" s="646" t="s">
        <v>284</v>
      </c>
      <c r="BG6" s="667" t="s">
        <v>284</v>
      </c>
      <c r="BH6" s="578" t="s">
        <v>284</v>
      </c>
      <c r="BI6" s="578" t="s">
        <v>284</v>
      </c>
      <c r="BJ6" s="274"/>
      <c r="BK6" s="661" t="s">
        <v>534</v>
      </c>
      <c r="BL6" s="661" t="s">
        <v>534</v>
      </c>
      <c r="BM6" s="665" t="s">
        <v>534</v>
      </c>
      <c r="BN6" s="665" t="s">
        <v>534</v>
      </c>
      <c r="BO6" s="274"/>
      <c r="BP6" s="496"/>
      <c r="BQ6" s="483"/>
      <c r="BR6" s="483"/>
      <c r="BS6" s="483"/>
      <c r="BT6" s="616" t="s">
        <v>281</v>
      </c>
      <c r="BU6" s="614" t="s">
        <v>281</v>
      </c>
      <c r="BV6" s="274"/>
      <c r="BW6" s="607"/>
      <c r="BX6" s="607"/>
      <c r="BY6" s="607"/>
      <c r="BZ6" s="664"/>
      <c r="CA6" s="535"/>
      <c r="CB6" s="535"/>
      <c r="CC6" s="599" t="s">
        <v>237</v>
      </c>
      <c r="CD6" s="601" t="s">
        <v>237</v>
      </c>
      <c r="CE6" s="173"/>
      <c r="CF6" s="578" t="s">
        <v>611</v>
      </c>
      <c r="CG6" s="578" t="s">
        <v>611</v>
      </c>
      <c r="CH6" s="578" t="s">
        <v>612</v>
      </c>
      <c r="CI6" s="578" t="s">
        <v>612</v>
      </c>
      <c r="CJ6" s="584" t="s">
        <v>760</v>
      </c>
      <c r="CK6" s="584" t="s">
        <v>760</v>
      </c>
      <c r="CL6" s="655" t="s">
        <v>617</v>
      </c>
      <c r="CM6" s="655" t="s">
        <v>617</v>
      </c>
      <c r="CN6" s="578" t="s">
        <v>609</v>
      </c>
      <c r="CO6" s="578" t="s">
        <v>609</v>
      </c>
      <c r="CP6" s="575" t="s">
        <v>606</v>
      </c>
      <c r="CQ6" s="575" t="s">
        <v>606</v>
      </c>
      <c r="CR6" s="578" t="s">
        <v>600</v>
      </c>
      <c r="CS6" s="578" t="s">
        <v>600</v>
      </c>
    </row>
    <row r="7" spans="1:97" s="20" customFormat="1" x14ac:dyDescent="0.25">
      <c r="A7" s="10" t="s">
        <v>12</v>
      </c>
      <c r="B7" s="259"/>
      <c r="C7" s="634"/>
      <c r="D7" s="636"/>
      <c r="E7" s="621"/>
      <c r="F7" s="634"/>
      <c r="G7" s="636"/>
      <c r="H7" s="621"/>
      <c r="I7" s="621"/>
      <c r="J7" s="621"/>
      <c r="K7" s="621"/>
      <c r="L7" s="636"/>
      <c r="M7" s="638"/>
      <c r="N7" s="275"/>
      <c r="O7" s="641"/>
      <c r="P7" s="636"/>
      <c r="Q7" s="610"/>
      <c r="R7" s="619"/>
      <c r="S7" s="610"/>
      <c r="T7" s="641"/>
      <c r="U7" s="636"/>
      <c r="V7" s="610"/>
      <c r="W7" s="619"/>
      <c r="X7" s="610"/>
      <c r="Y7" s="624"/>
      <c r="Z7" s="624"/>
      <c r="AA7" s="624"/>
      <c r="AB7" s="624"/>
      <c r="AC7" s="605"/>
      <c r="AD7" s="602"/>
      <c r="AE7" s="605"/>
      <c r="AF7" s="237"/>
      <c r="AG7" s="602"/>
      <c r="AH7" s="632"/>
      <c r="AI7" s="283"/>
      <c r="AJ7" s="627"/>
      <c r="AK7" s="585"/>
      <c r="AL7" s="585"/>
      <c r="AM7" s="585"/>
      <c r="AN7" s="585"/>
      <c r="AO7" s="585"/>
      <c r="AP7" s="585"/>
      <c r="AQ7" s="624"/>
      <c r="AR7" s="624"/>
      <c r="AS7" s="624"/>
      <c r="AT7" s="624"/>
      <c r="AU7" s="624"/>
      <c r="AV7" s="624"/>
      <c r="AW7" s="585"/>
      <c r="AX7" s="643"/>
      <c r="AY7" s="283"/>
      <c r="AZ7" s="624"/>
      <c r="BA7" s="624"/>
      <c r="BB7" s="628"/>
      <c r="BC7" s="624"/>
      <c r="BD7" s="624"/>
      <c r="BE7" s="628"/>
      <c r="BF7" s="628"/>
      <c r="BG7" s="668"/>
      <c r="BH7" s="579"/>
      <c r="BI7" s="579"/>
      <c r="BJ7" s="275"/>
      <c r="BK7" s="647"/>
      <c r="BL7" s="647"/>
      <c r="BM7" s="666"/>
      <c r="BN7" s="666"/>
      <c r="BO7" s="275"/>
      <c r="BP7" s="497"/>
      <c r="BQ7" s="484"/>
      <c r="BR7" s="484"/>
      <c r="BS7" s="484"/>
      <c r="BT7" s="617"/>
      <c r="BU7" s="615"/>
      <c r="BV7" s="275"/>
      <c r="BW7" s="608"/>
      <c r="BX7" s="608"/>
      <c r="BY7" s="608"/>
      <c r="BZ7" s="612"/>
      <c r="CA7" s="80"/>
      <c r="CB7" s="80"/>
      <c r="CC7" s="600"/>
      <c r="CD7" s="602"/>
      <c r="CE7" s="173"/>
      <c r="CF7" s="579"/>
      <c r="CG7" s="579"/>
      <c r="CH7" s="579"/>
      <c r="CI7" s="579"/>
      <c r="CJ7" s="585"/>
      <c r="CK7" s="585"/>
      <c r="CL7" s="656"/>
      <c r="CM7" s="656"/>
      <c r="CN7" s="579"/>
      <c r="CO7" s="579"/>
      <c r="CP7" s="576"/>
      <c r="CQ7" s="576"/>
      <c r="CR7" s="579"/>
      <c r="CS7" s="579"/>
    </row>
    <row r="8" spans="1:97" s="20" customFormat="1" x14ac:dyDescent="0.25">
      <c r="A8" s="14" t="s">
        <v>16</v>
      </c>
      <c r="B8" s="260"/>
      <c r="C8" s="634"/>
      <c r="D8" s="636"/>
      <c r="E8" s="621"/>
      <c r="F8" s="634"/>
      <c r="G8" s="636"/>
      <c r="H8" s="621"/>
      <c r="I8" s="621"/>
      <c r="J8" s="621"/>
      <c r="K8" s="621"/>
      <c r="L8" s="636"/>
      <c r="M8" s="638"/>
      <c r="N8" s="275"/>
      <c r="O8" s="641"/>
      <c r="P8" s="636"/>
      <c r="Q8" s="610"/>
      <c r="R8" s="619"/>
      <c r="S8" s="610"/>
      <c r="T8" s="641"/>
      <c r="U8" s="636"/>
      <c r="V8" s="610"/>
      <c r="W8" s="619"/>
      <c r="X8" s="610"/>
      <c r="Y8" s="624"/>
      <c r="Z8" s="624"/>
      <c r="AA8" s="624"/>
      <c r="AB8" s="624"/>
      <c r="AC8" s="605"/>
      <c r="AD8" s="602"/>
      <c r="AE8" s="605"/>
      <c r="AF8" s="237"/>
      <c r="AG8" s="602"/>
      <c r="AH8" s="632"/>
      <c r="AI8" s="283"/>
      <c r="AJ8" s="627"/>
      <c r="AK8" s="585"/>
      <c r="AL8" s="585"/>
      <c r="AM8" s="585"/>
      <c r="AN8" s="585"/>
      <c r="AO8" s="585"/>
      <c r="AP8" s="585"/>
      <c r="AQ8" s="624"/>
      <c r="AR8" s="624"/>
      <c r="AS8" s="624"/>
      <c r="AT8" s="624"/>
      <c r="AU8" s="624"/>
      <c r="AV8" s="624"/>
      <c r="AW8" s="585"/>
      <c r="AX8" s="643"/>
      <c r="AY8" s="283"/>
      <c r="AZ8" s="624"/>
      <c r="BA8" s="624"/>
      <c r="BB8" s="628"/>
      <c r="BC8" s="624"/>
      <c r="BD8" s="624"/>
      <c r="BE8" s="628"/>
      <c r="BF8" s="628"/>
      <c r="BG8" s="668"/>
      <c r="BH8" s="579"/>
      <c r="BI8" s="579"/>
      <c r="BJ8" s="275"/>
      <c r="BK8" s="647"/>
      <c r="BL8" s="647"/>
      <c r="BM8" s="666"/>
      <c r="BN8" s="666"/>
      <c r="BO8" s="275"/>
      <c r="BP8" s="497"/>
      <c r="BQ8" s="484"/>
      <c r="BR8" s="484"/>
      <c r="BS8" s="484"/>
      <c r="BT8" s="617"/>
      <c r="BU8" s="615"/>
      <c r="BV8" s="275"/>
      <c r="BW8" s="608"/>
      <c r="BX8" s="608"/>
      <c r="BY8" s="608"/>
      <c r="BZ8" s="612"/>
      <c r="CA8" s="80"/>
      <c r="CB8" s="80"/>
      <c r="CC8" s="600"/>
      <c r="CD8" s="602"/>
      <c r="CE8" s="173"/>
      <c r="CF8" s="579"/>
      <c r="CG8" s="579"/>
      <c r="CH8" s="579"/>
      <c r="CI8" s="579"/>
      <c r="CJ8" s="585"/>
      <c r="CK8" s="585"/>
      <c r="CL8" s="656"/>
      <c r="CM8" s="656"/>
      <c r="CN8" s="579"/>
      <c r="CO8" s="579"/>
      <c r="CP8" s="576"/>
      <c r="CQ8" s="576"/>
      <c r="CR8" s="579"/>
      <c r="CS8" s="579"/>
    </row>
    <row r="9" spans="1:97" s="20" customFormat="1" x14ac:dyDescent="0.25">
      <c r="A9" s="14" t="s">
        <v>17</v>
      </c>
      <c r="B9" s="260"/>
      <c r="C9" s="634"/>
      <c r="D9" s="636"/>
      <c r="E9" s="621"/>
      <c r="F9" s="634"/>
      <c r="G9" s="636"/>
      <c r="H9" s="621"/>
      <c r="I9" s="621"/>
      <c r="J9" s="621"/>
      <c r="K9" s="621"/>
      <c r="L9" s="636"/>
      <c r="M9" s="638"/>
      <c r="N9" s="275"/>
      <c r="O9" s="641"/>
      <c r="P9" s="636"/>
      <c r="Q9" s="610"/>
      <c r="R9" s="619"/>
      <c r="S9" s="610"/>
      <c r="T9" s="641"/>
      <c r="U9" s="636"/>
      <c r="V9" s="610"/>
      <c r="W9" s="619"/>
      <c r="X9" s="610"/>
      <c r="Y9" s="624"/>
      <c r="Z9" s="624"/>
      <c r="AA9" s="624"/>
      <c r="AB9" s="624"/>
      <c r="AC9" s="605"/>
      <c r="AD9" s="602"/>
      <c r="AE9" s="605"/>
      <c r="AF9" s="237"/>
      <c r="AG9" s="602"/>
      <c r="AH9" s="632"/>
      <c r="AI9" s="283"/>
      <c r="AJ9" s="627"/>
      <c r="AK9" s="585"/>
      <c r="AL9" s="585"/>
      <c r="AM9" s="585"/>
      <c r="AN9" s="585"/>
      <c r="AO9" s="585"/>
      <c r="AP9" s="585"/>
      <c r="AQ9" s="624"/>
      <c r="AR9" s="624"/>
      <c r="AS9" s="624"/>
      <c r="AT9" s="624"/>
      <c r="AU9" s="624"/>
      <c r="AV9" s="624"/>
      <c r="AW9" s="585"/>
      <c r="AX9" s="643"/>
      <c r="AY9" s="283"/>
      <c r="AZ9" s="624"/>
      <c r="BA9" s="624"/>
      <c r="BB9" s="628"/>
      <c r="BC9" s="624"/>
      <c r="BD9" s="624"/>
      <c r="BE9" s="628"/>
      <c r="BF9" s="628"/>
      <c r="BG9" s="668"/>
      <c r="BH9" s="579"/>
      <c r="BI9" s="579"/>
      <c r="BJ9" s="275"/>
      <c r="BK9" s="647"/>
      <c r="BL9" s="647"/>
      <c r="BM9" s="666"/>
      <c r="BN9" s="666"/>
      <c r="BO9" s="275"/>
      <c r="BP9" s="497"/>
      <c r="BQ9" s="484"/>
      <c r="BR9" s="484"/>
      <c r="BS9" s="484"/>
      <c r="BT9" s="617"/>
      <c r="BU9" s="615"/>
      <c r="BV9" s="275"/>
      <c r="BW9" s="608"/>
      <c r="BX9" s="608"/>
      <c r="BY9" s="608"/>
      <c r="BZ9" s="612"/>
      <c r="CA9" s="80"/>
      <c r="CB9" s="80"/>
      <c r="CC9" s="600"/>
      <c r="CD9" s="602"/>
      <c r="CE9" s="173"/>
      <c r="CF9" s="579"/>
      <c r="CG9" s="579"/>
      <c r="CH9" s="579"/>
      <c r="CI9" s="579"/>
      <c r="CJ9" s="585"/>
      <c r="CK9" s="585"/>
      <c r="CL9" s="656"/>
      <c r="CM9" s="656"/>
      <c r="CN9" s="579"/>
      <c r="CO9" s="579"/>
      <c r="CP9" s="576"/>
      <c r="CQ9" s="576"/>
      <c r="CR9" s="579"/>
      <c r="CS9" s="579"/>
    </row>
    <row r="10" spans="1:97" s="20" customFormat="1" x14ac:dyDescent="0.25">
      <c r="A10" s="14" t="s">
        <v>18</v>
      </c>
      <c r="B10" s="260"/>
      <c r="C10" s="634"/>
      <c r="D10" s="636"/>
      <c r="E10" s="621"/>
      <c r="F10" s="634"/>
      <c r="G10" s="636"/>
      <c r="H10" s="621"/>
      <c r="I10" s="621"/>
      <c r="J10" s="621"/>
      <c r="K10" s="621"/>
      <c r="L10" s="636"/>
      <c r="M10" s="638"/>
      <c r="N10" s="275"/>
      <c r="O10" s="641"/>
      <c r="P10" s="636"/>
      <c r="Q10" s="610"/>
      <c r="R10" s="619"/>
      <c r="S10" s="610"/>
      <c r="T10" s="641"/>
      <c r="U10" s="636"/>
      <c r="V10" s="610"/>
      <c r="W10" s="619"/>
      <c r="X10" s="610"/>
      <c r="Y10" s="624"/>
      <c r="Z10" s="624"/>
      <c r="AA10" s="624"/>
      <c r="AB10" s="624"/>
      <c r="AC10" s="605"/>
      <c r="AD10" s="602"/>
      <c r="AE10" s="605"/>
      <c r="AF10" s="237"/>
      <c r="AG10" s="602"/>
      <c r="AH10" s="632"/>
      <c r="AI10" s="283"/>
      <c r="AJ10" s="627"/>
      <c r="AK10" s="585"/>
      <c r="AL10" s="585"/>
      <c r="AM10" s="585"/>
      <c r="AN10" s="585"/>
      <c r="AO10" s="585"/>
      <c r="AP10" s="585"/>
      <c r="AQ10" s="624"/>
      <c r="AR10" s="624"/>
      <c r="AS10" s="624"/>
      <c r="AT10" s="624"/>
      <c r="AU10" s="624"/>
      <c r="AV10" s="624"/>
      <c r="AW10" s="585"/>
      <c r="AX10" s="643"/>
      <c r="AY10" s="283"/>
      <c r="AZ10" s="624"/>
      <c r="BA10" s="624"/>
      <c r="BB10" s="628"/>
      <c r="BC10" s="624"/>
      <c r="BD10" s="624"/>
      <c r="BE10" s="628"/>
      <c r="BF10" s="628"/>
      <c r="BG10" s="668"/>
      <c r="BH10" s="579"/>
      <c r="BI10" s="579"/>
      <c r="BJ10" s="275"/>
      <c r="BK10" s="647"/>
      <c r="BL10" s="647"/>
      <c r="BM10" s="666"/>
      <c r="BN10" s="666"/>
      <c r="BO10" s="275"/>
      <c r="BP10" s="497"/>
      <c r="BQ10" s="484"/>
      <c r="BR10" s="484"/>
      <c r="BS10" s="484"/>
      <c r="BT10" s="617"/>
      <c r="BU10" s="615"/>
      <c r="BV10" s="275"/>
      <c r="BW10" s="608"/>
      <c r="BX10" s="608"/>
      <c r="BY10" s="608"/>
      <c r="BZ10" s="612"/>
      <c r="CA10" s="80"/>
      <c r="CB10" s="80"/>
      <c r="CC10" s="600"/>
      <c r="CD10" s="602"/>
      <c r="CE10" s="173"/>
      <c r="CF10" s="579"/>
      <c r="CG10" s="579"/>
      <c r="CH10" s="579"/>
      <c r="CI10" s="579"/>
      <c r="CJ10" s="585"/>
      <c r="CK10" s="585"/>
      <c r="CL10" s="656"/>
      <c r="CM10" s="656"/>
      <c r="CN10" s="579"/>
      <c r="CO10" s="579"/>
      <c r="CP10" s="576"/>
      <c r="CQ10" s="576"/>
      <c r="CR10" s="579"/>
      <c r="CS10" s="579"/>
    </row>
    <row r="11" spans="1:97" s="20" customFormat="1" ht="25.5" x14ac:dyDescent="0.25">
      <c r="A11" s="14" t="s">
        <v>19</v>
      </c>
      <c r="B11" s="260"/>
      <c r="C11" s="634"/>
      <c r="D11" s="636"/>
      <c r="E11" s="621"/>
      <c r="F11" s="634"/>
      <c r="G11" s="636"/>
      <c r="H11" s="621"/>
      <c r="I11" s="621"/>
      <c r="J11" s="621"/>
      <c r="K11" s="621"/>
      <c r="L11" s="636"/>
      <c r="M11" s="638"/>
      <c r="N11" s="275"/>
      <c r="O11" s="641"/>
      <c r="P11" s="636"/>
      <c r="Q11" s="610"/>
      <c r="R11" s="619"/>
      <c r="S11" s="610"/>
      <c r="T11" s="641"/>
      <c r="U11" s="636"/>
      <c r="V11" s="610"/>
      <c r="W11" s="619"/>
      <c r="X11" s="610"/>
      <c r="Y11" s="624"/>
      <c r="Z11" s="624"/>
      <c r="AA11" s="624"/>
      <c r="AB11" s="624"/>
      <c r="AC11" s="605"/>
      <c r="AD11" s="602"/>
      <c r="AE11" s="605"/>
      <c r="AF11" s="237"/>
      <c r="AG11" s="602"/>
      <c r="AH11" s="632"/>
      <c r="AI11" s="283"/>
      <c r="AJ11" s="210" t="s">
        <v>291</v>
      </c>
      <c r="AK11" s="585"/>
      <c r="AL11" s="585"/>
      <c r="AM11" s="585"/>
      <c r="AN11" s="585"/>
      <c r="AO11" s="585"/>
      <c r="AP11" s="585"/>
      <c r="AQ11" s="624"/>
      <c r="AR11" s="624"/>
      <c r="AS11" s="624"/>
      <c r="AT11" s="624"/>
      <c r="AU11" s="624"/>
      <c r="AV11" s="624"/>
      <c r="AW11" s="585"/>
      <c r="AX11" s="643"/>
      <c r="AY11" s="283"/>
      <c r="AZ11" s="624"/>
      <c r="BA11" s="624"/>
      <c r="BB11" s="628"/>
      <c r="BC11" s="624"/>
      <c r="BD11" s="624"/>
      <c r="BE11" s="628"/>
      <c r="BF11" s="628"/>
      <c r="BG11" s="668"/>
      <c r="BH11" s="579"/>
      <c r="BI11" s="579"/>
      <c r="BJ11" s="275"/>
      <c r="BK11" s="647"/>
      <c r="BL11" s="647"/>
      <c r="BM11" s="666"/>
      <c r="BN11" s="666"/>
      <c r="BO11" s="275"/>
      <c r="BP11" s="498">
        <v>0.4</v>
      </c>
      <c r="BQ11" s="499">
        <v>0.2</v>
      </c>
      <c r="BR11" s="519">
        <v>0.4</v>
      </c>
      <c r="BS11" s="499">
        <v>0.2</v>
      </c>
      <c r="BT11" s="617"/>
      <c r="BU11" s="615"/>
      <c r="BV11" s="275"/>
      <c r="BW11" s="608"/>
      <c r="BX11" s="608"/>
      <c r="BY11" s="608"/>
      <c r="BZ11" s="612"/>
      <c r="CA11" s="80"/>
      <c r="CB11" s="80"/>
      <c r="CC11" s="600"/>
      <c r="CD11" s="602"/>
      <c r="CE11" s="173"/>
      <c r="CF11" s="579"/>
      <c r="CG11" s="579"/>
      <c r="CH11" s="579"/>
      <c r="CI11" s="579"/>
      <c r="CJ11" s="585"/>
      <c r="CK11" s="585"/>
      <c r="CL11" s="656"/>
      <c r="CM11" s="656"/>
      <c r="CN11" s="579"/>
      <c r="CO11" s="579"/>
      <c r="CP11" s="576"/>
      <c r="CQ11" s="576"/>
      <c r="CR11" s="579"/>
      <c r="CS11" s="579"/>
    </row>
    <row r="12" spans="1:97" s="20" customFormat="1" x14ac:dyDescent="0.25">
      <c r="A12" s="17" t="s">
        <v>24</v>
      </c>
      <c r="B12" s="260"/>
      <c r="C12" s="634"/>
      <c r="D12" s="636"/>
      <c r="E12" s="621"/>
      <c r="F12" s="634"/>
      <c r="G12" s="636"/>
      <c r="H12" s="621"/>
      <c r="I12" s="621"/>
      <c r="J12" s="621"/>
      <c r="K12" s="621"/>
      <c r="L12" s="636"/>
      <c r="M12" s="638"/>
      <c r="N12" s="275"/>
      <c r="O12" s="641"/>
      <c r="P12" s="636"/>
      <c r="Q12" s="610"/>
      <c r="R12" s="619"/>
      <c r="S12" s="610"/>
      <c r="T12" s="641"/>
      <c r="U12" s="636"/>
      <c r="V12" s="610"/>
      <c r="W12" s="619"/>
      <c r="X12" s="610"/>
      <c r="Y12" s="624"/>
      <c r="Z12" s="624"/>
      <c r="AA12" s="624"/>
      <c r="AB12" s="624"/>
      <c r="AC12" s="605"/>
      <c r="AD12" s="602"/>
      <c r="AE12" s="605"/>
      <c r="AF12" s="237"/>
      <c r="AG12" s="602"/>
      <c r="AH12" s="632"/>
      <c r="AI12" s="283"/>
      <c r="AJ12" s="669" t="s">
        <v>282</v>
      </c>
      <c r="AK12" s="585"/>
      <c r="AL12" s="585"/>
      <c r="AM12" s="585"/>
      <c r="AN12" s="585"/>
      <c r="AO12" s="585"/>
      <c r="AP12" s="585"/>
      <c r="AQ12" s="624"/>
      <c r="AR12" s="624"/>
      <c r="AS12" s="624"/>
      <c r="AT12" s="624"/>
      <c r="AU12" s="624"/>
      <c r="AV12" s="624"/>
      <c r="AW12" s="585"/>
      <c r="AX12" s="643"/>
      <c r="AY12" s="283"/>
      <c r="AZ12" s="624"/>
      <c r="BA12" s="624"/>
      <c r="BB12" s="628"/>
      <c r="BC12" s="624"/>
      <c r="BD12" s="624"/>
      <c r="BE12" s="628"/>
      <c r="BF12" s="628"/>
      <c r="BG12" s="668"/>
      <c r="BH12" s="579"/>
      <c r="BI12" s="579"/>
      <c r="BJ12" s="275"/>
      <c r="BK12" s="647"/>
      <c r="BL12" s="647"/>
      <c r="BM12" s="666"/>
      <c r="BN12" s="666"/>
      <c r="BO12" s="275"/>
      <c r="BP12" s="497"/>
      <c r="BQ12" s="484"/>
      <c r="BR12" s="484"/>
      <c r="BS12" s="484"/>
      <c r="BT12" s="617"/>
      <c r="BU12" s="615"/>
      <c r="BV12" s="275"/>
      <c r="BW12" s="608"/>
      <c r="BX12" s="608"/>
      <c r="BY12" s="608"/>
      <c r="BZ12" s="612"/>
      <c r="CA12" s="80"/>
      <c r="CB12" s="80"/>
      <c r="CC12" s="600"/>
      <c r="CD12" s="602"/>
      <c r="CE12" s="173"/>
      <c r="CF12" s="579"/>
      <c r="CG12" s="579"/>
      <c r="CH12" s="579"/>
      <c r="CI12" s="579"/>
      <c r="CJ12" s="585"/>
      <c r="CK12" s="585"/>
      <c r="CL12" s="656"/>
      <c r="CM12" s="656"/>
      <c r="CN12" s="579"/>
      <c r="CO12" s="579"/>
      <c r="CP12" s="576"/>
      <c r="CQ12" s="576"/>
      <c r="CR12" s="579"/>
      <c r="CS12" s="579"/>
    </row>
    <row r="13" spans="1:97" s="20" customFormat="1" x14ac:dyDescent="0.25">
      <c r="A13" s="14" t="s">
        <v>27</v>
      </c>
      <c r="B13" s="260"/>
      <c r="C13" s="634"/>
      <c r="D13" s="636"/>
      <c r="E13" s="621"/>
      <c r="F13" s="634"/>
      <c r="G13" s="636"/>
      <c r="H13" s="621"/>
      <c r="I13" s="621"/>
      <c r="J13" s="621"/>
      <c r="K13" s="621"/>
      <c r="L13" s="636"/>
      <c r="M13" s="638"/>
      <c r="N13" s="275"/>
      <c r="O13" s="641"/>
      <c r="P13" s="636"/>
      <c r="Q13" s="610"/>
      <c r="R13" s="619"/>
      <c r="S13" s="610"/>
      <c r="T13" s="641"/>
      <c r="U13" s="636"/>
      <c r="V13" s="610"/>
      <c r="W13" s="619"/>
      <c r="X13" s="610"/>
      <c r="Y13" s="624"/>
      <c r="Z13" s="624"/>
      <c r="AA13" s="624"/>
      <c r="AB13" s="624"/>
      <c r="AC13" s="605"/>
      <c r="AD13" s="602"/>
      <c r="AE13" s="605"/>
      <c r="AF13" s="237"/>
      <c r="AG13" s="602"/>
      <c r="AH13" s="632"/>
      <c r="AI13" s="283"/>
      <c r="AJ13" s="669"/>
      <c r="AK13" s="585"/>
      <c r="AL13" s="585"/>
      <c r="AM13" s="585"/>
      <c r="AN13" s="585"/>
      <c r="AO13" s="585"/>
      <c r="AP13" s="585"/>
      <c r="AQ13" s="624"/>
      <c r="AR13" s="624"/>
      <c r="AS13" s="624"/>
      <c r="AT13" s="624"/>
      <c r="AU13" s="624"/>
      <c r="AV13" s="624"/>
      <c r="AW13" s="585"/>
      <c r="AX13" s="643"/>
      <c r="AY13" s="283"/>
      <c r="AZ13" s="624"/>
      <c r="BA13" s="624"/>
      <c r="BB13" s="628"/>
      <c r="BC13" s="624"/>
      <c r="BD13" s="624"/>
      <c r="BE13" s="628"/>
      <c r="BF13" s="628"/>
      <c r="BG13" s="668"/>
      <c r="BH13" s="579"/>
      <c r="BI13" s="579"/>
      <c r="BJ13" s="275"/>
      <c r="BK13" s="647"/>
      <c r="BL13" s="647"/>
      <c r="BM13" s="666"/>
      <c r="BN13" s="666"/>
      <c r="BO13" s="275"/>
      <c r="BP13" s="497"/>
      <c r="BQ13" s="484"/>
      <c r="BR13" s="484"/>
      <c r="BS13" s="484"/>
      <c r="BT13" s="617"/>
      <c r="BU13" s="615"/>
      <c r="BV13" s="275"/>
      <c r="BW13" s="608"/>
      <c r="BX13" s="608"/>
      <c r="BY13" s="608"/>
      <c r="BZ13" s="612"/>
      <c r="CA13" s="80"/>
      <c r="CB13" s="80"/>
      <c r="CC13" s="600"/>
      <c r="CD13" s="602"/>
      <c r="CE13" s="173"/>
      <c r="CF13" s="579"/>
      <c r="CG13" s="579"/>
      <c r="CH13" s="579"/>
      <c r="CI13" s="579"/>
      <c r="CJ13" s="585"/>
      <c r="CK13" s="585"/>
      <c r="CL13" s="656"/>
      <c r="CM13" s="656"/>
      <c r="CN13" s="579"/>
      <c r="CO13" s="579"/>
      <c r="CP13" s="576"/>
      <c r="CQ13" s="576"/>
      <c r="CR13" s="579"/>
      <c r="CS13" s="579"/>
    </row>
    <row r="14" spans="1:97" s="20" customFormat="1" x14ac:dyDescent="0.25">
      <c r="A14" s="14" t="s">
        <v>29</v>
      </c>
      <c r="B14" s="260"/>
      <c r="C14" s="634"/>
      <c r="D14" s="636"/>
      <c r="E14" s="621"/>
      <c r="F14" s="634"/>
      <c r="G14" s="636"/>
      <c r="H14" s="621"/>
      <c r="I14" s="621"/>
      <c r="J14" s="621"/>
      <c r="K14" s="621"/>
      <c r="L14" s="636"/>
      <c r="M14" s="638"/>
      <c r="N14" s="275"/>
      <c r="O14" s="641"/>
      <c r="P14" s="636"/>
      <c r="Q14" s="610"/>
      <c r="R14" s="619"/>
      <c r="S14" s="610"/>
      <c r="T14" s="641"/>
      <c r="U14" s="636"/>
      <c r="V14" s="610"/>
      <c r="W14" s="619"/>
      <c r="X14" s="610"/>
      <c r="Y14" s="624"/>
      <c r="Z14" s="624"/>
      <c r="AA14" s="624"/>
      <c r="AB14" s="624"/>
      <c r="AC14" s="605"/>
      <c r="AD14" s="602"/>
      <c r="AE14" s="605"/>
      <c r="AF14" s="237"/>
      <c r="AG14" s="602"/>
      <c r="AH14" s="632"/>
      <c r="AI14" s="283"/>
      <c r="AJ14" s="669"/>
      <c r="AK14" s="585"/>
      <c r="AL14" s="585"/>
      <c r="AM14" s="585"/>
      <c r="AN14" s="585"/>
      <c r="AO14" s="585"/>
      <c r="AP14" s="585"/>
      <c r="AQ14" s="624"/>
      <c r="AR14" s="624"/>
      <c r="AS14" s="624"/>
      <c r="AT14" s="624"/>
      <c r="AU14" s="624"/>
      <c r="AV14" s="624"/>
      <c r="AW14" s="585"/>
      <c r="AX14" s="643"/>
      <c r="AY14" s="283"/>
      <c r="AZ14" s="624"/>
      <c r="BA14" s="624"/>
      <c r="BB14" s="628"/>
      <c r="BC14" s="624"/>
      <c r="BD14" s="624"/>
      <c r="BE14" s="628"/>
      <c r="BF14" s="628"/>
      <c r="BG14" s="668"/>
      <c r="BH14" s="579"/>
      <c r="BI14" s="579"/>
      <c r="BJ14" s="275"/>
      <c r="BK14" s="647"/>
      <c r="BL14" s="647"/>
      <c r="BM14" s="666"/>
      <c r="BN14" s="666"/>
      <c r="BO14" s="275"/>
      <c r="BP14" s="497"/>
      <c r="BQ14" s="484"/>
      <c r="BR14" s="484"/>
      <c r="BS14" s="484"/>
      <c r="BT14" s="617"/>
      <c r="BU14" s="615"/>
      <c r="BV14" s="275"/>
      <c r="BW14" s="608"/>
      <c r="BX14" s="608"/>
      <c r="BY14" s="608"/>
      <c r="BZ14" s="612"/>
      <c r="CA14" s="80"/>
      <c r="CB14" s="80"/>
      <c r="CC14" s="600"/>
      <c r="CD14" s="602"/>
      <c r="CE14" s="173"/>
      <c r="CF14" s="579"/>
      <c r="CG14" s="579"/>
      <c r="CH14" s="579"/>
      <c r="CI14" s="579"/>
      <c r="CJ14" s="585"/>
      <c r="CK14" s="585"/>
      <c r="CL14" s="656"/>
      <c r="CM14" s="656"/>
      <c r="CN14" s="579"/>
      <c r="CO14" s="579"/>
      <c r="CP14" s="576"/>
      <c r="CQ14" s="576"/>
      <c r="CR14" s="579"/>
      <c r="CS14" s="579"/>
    </row>
    <row r="15" spans="1:97" s="20" customFormat="1" ht="15" customHeight="1" x14ac:dyDescent="0.25">
      <c r="A15" s="563" t="s">
        <v>31</v>
      </c>
      <c r="B15" s="261"/>
      <c r="C15" s="634"/>
      <c r="D15" s="636"/>
      <c r="E15" s="621"/>
      <c r="F15" s="634"/>
      <c r="G15" s="636"/>
      <c r="H15" s="621"/>
      <c r="I15" s="621"/>
      <c r="J15" s="621"/>
      <c r="K15" s="621"/>
      <c r="L15" s="636"/>
      <c r="M15" s="638"/>
      <c r="N15" s="275"/>
      <c r="O15" s="641"/>
      <c r="P15" s="636"/>
      <c r="Q15" s="610"/>
      <c r="R15" s="619"/>
      <c r="S15" s="610"/>
      <c r="T15" s="641"/>
      <c r="U15" s="636"/>
      <c r="V15" s="610"/>
      <c r="W15" s="619"/>
      <c r="X15" s="610"/>
      <c r="Y15" s="624"/>
      <c r="Z15" s="624"/>
      <c r="AA15" s="624"/>
      <c r="AB15" s="624"/>
      <c r="AC15" s="605"/>
      <c r="AD15" s="602"/>
      <c r="AE15" s="605"/>
      <c r="AF15" s="237"/>
      <c r="AG15" s="602"/>
      <c r="AH15" s="632"/>
      <c r="AI15" s="283"/>
      <c r="AJ15" s="669"/>
      <c r="AK15" s="585"/>
      <c r="AL15" s="585"/>
      <c r="AM15" s="585"/>
      <c r="AN15" s="585"/>
      <c r="AO15" s="585"/>
      <c r="AP15" s="585"/>
      <c r="AQ15" s="624"/>
      <c r="AR15" s="624"/>
      <c r="AS15" s="624"/>
      <c r="AT15" s="624"/>
      <c r="AU15" s="624"/>
      <c r="AV15" s="624"/>
      <c r="AW15" s="585"/>
      <c r="AX15" s="643"/>
      <c r="AY15" s="283"/>
      <c r="AZ15" s="624"/>
      <c r="BA15" s="624"/>
      <c r="BB15" s="628"/>
      <c r="BC15" s="624"/>
      <c r="BD15" s="624"/>
      <c r="BE15" s="628"/>
      <c r="BF15" s="628"/>
      <c r="BG15" s="668"/>
      <c r="BH15" s="579"/>
      <c r="BI15" s="579"/>
      <c r="BJ15" s="275"/>
      <c r="BK15" s="647"/>
      <c r="BL15" s="647"/>
      <c r="BM15" s="666"/>
      <c r="BN15" s="666"/>
      <c r="BO15" s="275"/>
      <c r="BP15" s="497"/>
      <c r="BQ15" s="484"/>
      <c r="BR15" s="484"/>
      <c r="BS15" s="484"/>
      <c r="BT15" s="617"/>
      <c r="BU15" s="615"/>
      <c r="BV15" s="275"/>
      <c r="BW15" s="608"/>
      <c r="BX15" s="608"/>
      <c r="BY15" s="608"/>
      <c r="BZ15" s="612"/>
      <c r="CA15" s="80"/>
      <c r="CB15" s="80"/>
      <c r="CC15" s="600"/>
      <c r="CD15" s="602"/>
      <c r="CE15" s="173"/>
      <c r="CF15" s="579"/>
      <c r="CG15" s="579"/>
      <c r="CH15" s="579"/>
      <c r="CI15" s="579"/>
      <c r="CJ15" s="585"/>
      <c r="CK15" s="585"/>
      <c r="CL15" s="656"/>
      <c r="CM15" s="656"/>
      <c r="CN15" s="579"/>
      <c r="CO15" s="579"/>
      <c r="CP15" s="576"/>
      <c r="CQ15" s="576"/>
      <c r="CR15" s="579"/>
      <c r="CS15" s="579"/>
    </row>
    <row r="16" spans="1:97" s="20" customFormat="1" x14ac:dyDescent="0.25">
      <c r="A16" s="564"/>
      <c r="B16" s="261"/>
      <c r="C16" s="634"/>
      <c r="D16" s="636"/>
      <c r="E16" s="621"/>
      <c r="F16" s="634"/>
      <c r="G16" s="636"/>
      <c r="H16" s="621"/>
      <c r="I16" s="621"/>
      <c r="J16" s="621"/>
      <c r="K16" s="621"/>
      <c r="L16" s="636"/>
      <c r="M16" s="638"/>
      <c r="N16" s="275"/>
      <c r="O16" s="641"/>
      <c r="P16" s="636"/>
      <c r="Q16" s="610"/>
      <c r="R16" s="619"/>
      <c r="S16" s="610"/>
      <c r="T16" s="641"/>
      <c r="U16" s="636"/>
      <c r="V16" s="610"/>
      <c r="W16" s="619"/>
      <c r="X16" s="610"/>
      <c r="Y16" s="624"/>
      <c r="Z16" s="624"/>
      <c r="AA16" s="624"/>
      <c r="AB16" s="624"/>
      <c r="AC16" s="605"/>
      <c r="AD16" s="602"/>
      <c r="AE16" s="605"/>
      <c r="AF16" s="237"/>
      <c r="AG16" s="602"/>
      <c r="AH16" s="632"/>
      <c r="AI16" s="283"/>
      <c r="AJ16" s="669"/>
      <c r="AK16" s="585"/>
      <c r="AL16" s="585"/>
      <c r="AM16" s="585"/>
      <c r="AN16" s="585"/>
      <c r="AO16" s="585"/>
      <c r="AP16" s="585"/>
      <c r="AQ16" s="624"/>
      <c r="AR16" s="624"/>
      <c r="AS16" s="624"/>
      <c r="AT16" s="624"/>
      <c r="AU16" s="624"/>
      <c r="AV16" s="624"/>
      <c r="AW16" s="585"/>
      <c r="AX16" s="643"/>
      <c r="AY16" s="283"/>
      <c r="AZ16" s="624"/>
      <c r="BA16" s="624"/>
      <c r="BB16" s="628"/>
      <c r="BC16" s="624"/>
      <c r="BD16" s="624"/>
      <c r="BE16" s="628"/>
      <c r="BF16" s="628"/>
      <c r="BG16" s="668"/>
      <c r="BH16" s="579"/>
      <c r="BI16" s="579"/>
      <c r="BJ16" s="275"/>
      <c r="BK16" s="647"/>
      <c r="BL16" s="647"/>
      <c r="BM16" s="666"/>
      <c r="BN16" s="666"/>
      <c r="BO16" s="275"/>
      <c r="BP16" s="497"/>
      <c r="BQ16" s="484"/>
      <c r="BR16" s="484"/>
      <c r="BS16" s="484"/>
      <c r="BT16" s="617"/>
      <c r="BU16" s="615"/>
      <c r="BV16" s="275"/>
      <c r="BW16" s="608"/>
      <c r="BX16" s="608"/>
      <c r="BY16" s="608"/>
      <c r="BZ16" s="612"/>
      <c r="CA16" s="80"/>
      <c r="CB16" s="80"/>
      <c r="CC16" s="600"/>
      <c r="CD16" s="602"/>
      <c r="CE16" s="173"/>
      <c r="CF16" s="579"/>
      <c r="CG16" s="579"/>
      <c r="CH16" s="579"/>
      <c r="CI16" s="579"/>
      <c r="CJ16" s="585"/>
      <c r="CK16" s="585"/>
      <c r="CL16" s="656"/>
      <c r="CM16" s="656"/>
      <c r="CN16" s="579"/>
      <c r="CO16" s="579"/>
      <c r="CP16" s="576"/>
      <c r="CQ16" s="576"/>
      <c r="CR16" s="579"/>
      <c r="CS16" s="579"/>
    </row>
    <row r="17" spans="1:97" s="20" customFormat="1" x14ac:dyDescent="0.25">
      <c r="A17" s="18" t="s">
        <v>35</v>
      </c>
      <c r="B17" s="261"/>
      <c r="C17" s="634"/>
      <c r="D17" s="636"/>
      <c r="E17" s="621"/>
      <c r="F17" s="634"/>
      <c r="G17" s="636"/>
      <c r="H17" s="621"/>
      <c r="I17" s="621"/>
      <c r="J17" s="621"/>
      <c r="K17" s="621"/>
      <c r="L17" s="636"/>
      <c r="M17" s="638"/>
      <c r="N17" s="275"/>
      <c r="O17" s="641"/>
      <c r="P17" s="636"/>
      <c r="Q17" s="610"/>
      <c r="R17" s="619"/>
      <c r="S17" s="610"/>
      <c r="T17" s="641"/>
      <c r="U17" s="636"/>
      <c r="V17" s="610"/>
      <c r="W17" s="619"/>
      <c r="X17" s="610"/>
      <c r="Y17" s="624"/>
      <c r="Z17" s="624"/>
      <c r="AA17" s="624"/>
      <c r="AB17" s="624"/>
      <c r="AC17" s="605"/>
      <c r="AD17" s="602"/>
      <c r="AE17" s="605"/>
      <c r="AF17" s="237"/>
      <c r="AG17" s="602"/>
      <c r="AH17" s="632"/>
      <c r="AI17" s="283"/>
      <c r="AJ17" s="669"/>
      <c r="AK17" s="585"/>
      <c r="AL17" s="585"/>
      <c r="AM17" s="585"/>
      <c r="AN17" s="585"/>
      <c r="AO17" s="585"/>
      <c r="AP17" s="585"/>
      <c r="AQ17" s="624"/>
      <c r="AR17" s="624"/>
      <c r="AS17" s="624"/>
      <c r="AT17" s="624"/>
      <c r="AU17" s="624"/>
      <c r="AV17" s="624"/>
      <c r="AW17" s="585"/>
      <c r="AX17" s="643"/>
      <c r="AY17" s="283"/>
      <c r="AZ17" s="624"/>
      <c r="BA17" s="624"/>
      <c r="BB17" s="628"/>
      <c r="BC17" s="624"/>
      <c r="BD17" s="624"/>
      <c r="BE17" s="628"/>
      <c r="BF17" s="628"/>
      <c r="BG17" s="668"/>
      <c r="BH17" s="579"/>
      <c r="BI17" s="579"/>
      <c r="BJ17" s="275"/>
      <c r="BK17" s="647"/>
      <c r="BL17" s="647"/>
      <c r="BM17" s="666"/>
      <c r="BN17" s="666"/>
      <c r="BO17" s="275"/>
      <c r="BP17" s="497"/>
      <c r="BQ17" s="484"/>
      <c r="BR17" s="484"/>
      <c r="BS17" s="484"/>
      <c r="BT17" s="617"/>
      <c r="BU17" s="615"/>
      <c r="BV17" s="275"/>
      <c r="BW17" s="608"/>
      <c r="BX17" s="608"/>
      <c r="BY17" s="608"/>
      <c r="BZ17" s="612"/>
      <c r="CA17" s="80"/>
      <c r="CB17" s="80"/>
      <c r="CC17" s="600"/>
      <c r="CD17" s="602"/>
      <c r="CE17" s="173"/>
      <c r="CF17" s="579"/>
      <c r="CG17" s="579"/>
      <c r="CH17" s="579"/>
      <c r="CI17" s="579"/>
      <c r="CJ17" s="585"/>
      <c r="CK17" s="585"/>
      <c r="CL17" s="656"/>
      <c r="CM17" s="656"/>
      <c r="CN17" s="579"/>
      <c r="CO17" s="579"/>
      <c r="CP17" s="576"/>
      <c r="CQ17" s="576"/>
      <c r="CR17" s="579"/>
      <c r="CS17" s="579"/>
    </row>
    <row r="18" spans="1:97" s="20" customFormat="1" x14ac:dyDescent="0.25">
      <c r="A18" s="19" t="s">
        <v>37</v>
      </c>
      <c r="B18" s="261"/>
      <c r="C18" s="634"/>
      <c r="D18" s="636"/>
      <c r="E18" s="621"/>
      <c r="F18" s="634"/>
      <c r="G18" s="636"/>
      <c r="H18" s="621"/>
      <c r="I18" s="621"/>
      <c r="J18" s="621"/>
      <c r="K18" s="621"/>
      <c r="L18" s="636"/>
      <c r="M18" s="638"/>
      <c r="N18" s="275"/>
      <c r="O18" s="641"/>
      <c r="P18" s="636"/>
      <c r="Q18" s="610"/>
      <c r="R18" s="619"/>
      <c r="S18" s="610"/>
      <c r="T18" s="641"/>
      <c r="U18" s="636"/>
      <c r="V18" s="610"/>
      <c r="W18" s="619"/>
      <c r="X18" s="610"/>
      <c r="Y18" s="624"/>
      <c r="Z18" s="624"/>
      <c r="AA18" s="624"/>
      <c r="AB18" s="624"/>
      <c r="AC18" s="605"/>
      <c r="AD18" s="602"/>
      <c r="AE18" s="605"/>
      <c r="AF18" s="237"/>
      <c r="AG18" s="602"/>
      <c r="AH18" s="632"/>
      <c r="AI18" s="283"/>
      <c r="AJ18" s="669"/>
      <c r="AK18" s="585"/>
      <c r="AL18" s="585"/>
      <c r="AM18" s="585"/>
      <c r="AN18" s="585"/>
      <c r="AO18" s="585"/>
      <c r="AP18" s="585"/>
      <c r="AQ18" s="624"/>
      <c r="AR18" s="624"/>
      <c r="AS18" s="624"/>
      <c r="AT18" s="624"/>
      <c r="AU18" s="624"/>
      <c r="AV18" s="624"/>
      <c r="AW18" s="585"/>
      <c r="AX18" s="643"/>
      <c r="AY18" s="283"/>
      <c r="AZ18" s="624"/>
      <c r="BA18" s="624"/>
      <c r="BB18" s="628"/>
      <c r="BC18" s="624"/>
      <c r="BD18" s="624"/>
      <c r="BE18" s="628"/>
      <c r="BF18" s="628"/>
      <c r="BG18" s="668"/>
      <c r="BH18" s="579"/>
      <c r="BI18" s="579"/>
      <c r="BJ18" s="275"/>
      <c r="BK18" s="647"/>
      <c r="BL18" s="647"/>
      <c r="BM18" s="666"/>
      <c r="BN18" s="666"/>
      <c r="BO18" s="275"/>
      <c r="BP18" s="497"/>
      <c r="BQ18" s="484"/>
      <c r="BR18" s="484"/>
      <c r="BS18" s="484"/>
      <c r="BT18" s="617"/>
      <c r="BU18" s="615"/>
      <c r="BV18" s="275"/>
      <c r="BW18" s="608"/>
      <c r="BX18" s="608"/>
      <c r="BY18" s="608"/>
      <c r="BZ18" s="612"/>
      <c r="CA18" s="80"/>
      <c r="CB18" s="80"/>
      <c r="CC18" s="600"/>
      <c r="CD18" s="602"/>
      <c r="CE18" s="173"/>
      <c r="CF18" s="579"/>
      <c r="CG18" s="579"/>
      <c r="CH18" s="579"/>
      <c r="CI18" s="579"/>
      <c r="CJ18" s="585"/>
      <c r="CK18" s="585"/>
      <c r="CL18" s="656"/>
      <c r="CM18" s="656"/>
      <c r="CN18" s="579"/>
      <c r="CO18" s="579"/>
      <c r="CP18" s="576"/>
      <c r="CQ18" s="576"/>
      <c r="CR18" s="579"/>
      <c r="CS18" s="579"/>
    </row>
    <row r="19" spans="1:97" s="20" customFormat="1" x14ac:dyDescent="0.25">
      <c r="A19" s="19" t="s">
        <v>39</v>
      </c>
      <c r="B19" s="261"/>
      <c r="C19" s="634"/>
      <c r="D19" s="636"/>
      <c r="E19" s="621"/>
      <c r="F19" s="634"/>
      <c r="G19" s="636"/>
      <c r="H19" s="621"/>
      <c r="I19" s="621"/>
      <c r="J19" s="621"/>
      <c r="K19" s="621"/>
      <c r="L19" s="636"/>
      <c r="M19" s="638"/>
      <c r="N19" s="275"/>
      <c r="O19" s="641"/>
      <c r="P19" s="636"/>
      <c r="Q19" s="610"/>
      <c r="R19" s="619"/>
      <c r="S19" s="610"/>
      <c r="T19" s="641"/>
      <c r="U19" s="636"/>
      <c r="V19" s="610"/>
      <c r="W19" s="619"/>
      <c r="X19" s="610"/>
      <c r="Y19" s="624"/>
      <c r="Z19" s="624"/>
      <c r="AA19" s="624"/>
      <c r="AB19" s="624"/>
      <c r="AC19" s="605"/>
      <c r="AD19" s="602"/>
      <c r="AE19" s="605"/>
      <c r="AF19" s="237"/>
      <c r="AG19" s="602"/>
      <c r="AH19" s="632"/>
      <c r="AI19" s="283"/>
      <c r="AJ19" s="669"/>
      <c r="AK19" s="585"/>
      <c r="AL19" s="585"/>
      <c r="AM19" s="585"/>
      <c r="AN19" s="585"/>
      <c r="AO19" s="585"/>
      <c r="AP19" s="585"/>
      <c r="AQ19" s="624"/>
      <c r="AR19" s="624"/>
      <c r="AS19" s="624"/>
      <c r="AT19" s="624"/>
      <c r="AU19" s="624"/>
      <c r="AV19" s="624"/>
      <c r="AW19" s="585"/>
      <c r="AX19" s="643"/>
      <c r="AY19" s="283"/>
      <c r="AZ19" s="624"/>
      <c r="BA19" s="624"/>
      <c r="BB19" s="628"/>
      <c r="BC19" s="624"/>
      <c r="BD19" s="624"/>
      <c r="BE19" s="628"/>
      <c r="BF19" s="628"/>
      <c r="BG19" s="668"/>
      <c r="BH19" s="579"/>
      <c r="BI19" s="579"/>
      <c r="BJ19" s="275"/>
      <c r="BK19" s="647"/>
      <c r="BL19" s="647"/>
      <c r="BM19" s="666"/>
      <c r="BN19" s="666"/>
      <c r="BO19" s="275"/>
      <c r="BP19" s="497"/>
      <c r="BQ19" s="484"/>
      <c r="BR19" s="484"/>
      <c r="BS19" s="484"/>
      <c r="BT19" s="617"/>
      <c r="BU19" s="615"/>
      <c r="BV19" s="275"/>
      <c r="BW19" s="608"/>
      <c r="BX19" s="608"/>
      <c r="BY19" s="608"/>
      <c r="BZ19" s="612"/>
      <c r="CA19" s="80"/>
      <c r="CB19" s="80"/>
      <c r="CC19" s="600"/>
      <c r="CD19" s="602"/>
      <c r="CE19" s="173"/>
      <c r="CF19" s="579"/>
      <c r="CG19" s="579"/>
      <c r="CH19" s="579"/>
      <c r="CI19" s="579"/>
      <c r="CJ19" s="585"/>
      <c r="CK19" s="585"/>
      <c r="CL19" s="656"/>
      <c r="CM19" s="656"/>
      <c r="CN19" s="579"/>
      <c r="CO19" s="579"/>
      <c r="CP19" s="576"/>
      <c r="CQ19" s="576"/>
      <c r="CR19" s="579"/>
      <c r="CS19" s="579"/>
    </row>
    <row r="20" spans="1:97" s="20" customFormat="1" x14ac:dyDescent="0.25">
      <c r="A20" s="21" t="s">
        <v>43</v>
      </c>
      <c r="B20" s="262"/>
      <c r="C20" s="634"/>
      <c r="D20" s="636"/>
      <c r="E20" s="621"/>
      <c r="F20" s="634"/>
      <c r="G20" s="636"/>
      <c r="H20" s="621"/>
      <c r="I20" s="621"/>
      <c r="J20" s="621"/>
      <c r="K20" s="621"/>
      <c r="L20" s="636"/>
      <c r="M20" s="638"/>
      <c r="N20" s="275"/>
      <c r="O20" s="641"/>
      <c r="P20" s="636"/>
      <c r="Q20" s="610"/>
      <c r="R20" s="619"/>
      <c r="S20" s="610"/>
      <c r="T20" s="641"/>
      <c r="U20" s="636"/>
      <c r="V20" s="610"/>
      <c r="W20" s="619"/>
      <c r="X20" s="610"/>
      <c r="Y20" s="624"/>
      <c r="Z20" s="624"/>
      <c r="AA20" s="624"/>
      <c r="AB20" s="624"/>
      <c r="AC20" s="605"/>
      <c r="AD20" s="602"/>
      <c r="AE20" s="605"/>
      <c r="AF20" s="237"/>
      <c r="AG20" s="602"/>
      <c r="AH20" s="632"/>
      <c r="AI20" s="283"/>
      <c r="AJ20" s="669"/>
      <c r="AK20" s="585"/>
      <c r="AL20" s="585"/>
      <c r="AM20" s="585"/>
      <c r="AN20" s="585"/>
      <c r="AO20" s="585"/>
      <c r="AP20" s="585"/>
      <c r="AQ20" s="624"/>
      <c r="AR20" s="624"/>
      <c r="AS20" s="624"/>
      <c r="AT20" s="624"/>
      <c r="AU20" s="624"/>
      <c r="AV20" s="624"/>
      <c r="AW20" s="585"/>
      <c r="AX20" s="643"/>
      <c r="AY20" s="283"/>
      <c r="AZ20" s="624"/>
      <c r="BA20" s="624"/>
      <c r="BB20" s="628"/>
      <c r="BC20" s="624"/>
      <c r="BD20" s="624"/>
      <c r="BE20" s="628"/>
      <c r="BF20" s="628"/>
      <c r="BG20" s="668"/>
      <c r="BH20" s="579"/>
      <c r="BI20" s="579"/>
      <c r="BJ20" s="275"/>
      <c r="BK20" s="647"/>
      <c r="BL20" s="647"/>
      <c r="BM20" s="666"/>
      <c r="BN20" s="666"/>
      <c r="BO20" s="275"/>
      <c r="BP20" s="497"/>
      <c r="BQ20" s="484"/>
      <c r="BR20" s="484"/>
      <c r="BS20" s="484"/>
      <c r="BT20" s="617"/>
      <c r="BU20" s="615"/>
      <c r="BV20" s="275"/>
      <c r="BW20" s="608"/>
      <c r="BX20" s="608"/>
      <c r="BY20" s="608"/>
      <c r="BZ20" s="612"/>
      <c r="CA20" s="80"/>
      <c r="CB20" s="80"/>
      <c r="CC20" s="600"/>
      <c r="CD20" s="602"/>
      <c r="CE20" s="173"/>
      <c r="CF20" s="579"/>
      <c r="CG20" s="579"/>
      <c r="CH20" s="579"/>
      <c r="CI20" s="579"/>
      <c r="CJ20" s="585"/>
      <c r="CK20" s="585"/>
      <c r="CL20" s="656"/>
      <c r="CM20" s="656"/>
      <c r="CN20" s="579"/>
      <c r="CO20" s="579"/>
      <c r="CP20" s="576"/>
      <c r="CQ20" s="576"/>
      <c r="CR20" s="579"/>
      <c r="CS20" s="579"/>
    </row>
    <row r="21" spans="1:97" s="20" customFormat="1" x14ac:dyDescent="0.25">
      <c r="A21" s="410" t="s">
        <v>44</v>
      </c>
      <c r="B21" s="262"/>
      <c r="C21" s="634"/>
      <c r="D21" s="636"/>
      <c r="E21" s="237" t="s">
        <v>236</v>
      </c>
      <c r="F21" s="634"/>
      <c r="G21" s="636"/>
      <c r="H21" s="237" t="s">
        <v>236</v>
      </c>
      <c r="I21" s="621"/>
      <c r="J21" s="621"/>
      <c r="K21" s="621"/>
      <c r="L21" s="636"/>
      <c r="M21" s="638"/>
      <c r="N21" s="275"/>
      <c r="O21" s="641"/>
      <c r="P21" s="636"/>
      <c r="Q21" s="610"/>
      <c r="R21" s="619"/>
      <c r="S21" s="610"/>
      <c r="T21" s="641"/>
      <c r="U21" s="636"/>
      <c r="V21" s="610"/>
      <c r="W21" s="619"/>
      <c r="X21" s="610"/>
      <c r="Y21" s="624"/>
      <c r="Z21" s="624"/>
      <c r="AA21" s="624"/>
      <c r="AB21" s="624"/>
      <c r="AC21" s="605"/>
      <c r="AD21" s="602"/>
      <c r="AE21" s="605"/>
      <c r="AF21" s="237"/>
      <c r="AG21" s="602"/>
      <c r="AH21" s="632"/>
      <c r="AI21" s="283"/>
      <c r="AJ21" s="669"/>
      <c r="AK21" s="585"/>
      <c r="AL21" s="585"/>
      <c r="AM21" s="585"/>
      <c r="AN21" s="585"/>
      <c r="AO21" s="585"/>
      <c r="AP21" s="585"/>
      <c r="AQ21" s="624"/>
      <c r="AR21" s="624"/>
      <c r="AS21" s="624"/>
      <c r="AT21" s="624"/>
      <c r="AU21" s="624"/>
      <c r="AV21" s="624"/>
      <c r="AW21" s="585"/>
      <c r="AX21" s="643"/>
      <c r="AY21" s="283"/>
      <c r="AZ21" s="624"/>
      <c r="BA21" s="624"/>
      <c r="BB21" s="628"/>
      <c r="BC21" s="624"/>
      <c r="BD21" s="624"/>
      <c r="BE21" s="628"/>
      <c r="BF21" s="628"/>
      <c r="BG21" s="668"/>
      <c r="BH21" s="579"/>
      <c r="BI21" s="579"/>
      <c r="BJ21" s="275"/>
      <c r="BK21" s="647"/>
      <c r="BL21" s="647"/>
      <c r="BM21" s="666"/>
      <c r="BN21" s="666"/>
      <c r="BO21" s="275"/>
      <c r="BP21" s="497"/>
      <c r="BQ21" s="484"/>
      <c r="BR21" s="484"/>
      <c r="BS21" s="484"/>
      <c r="BT21" s="617"/>
      <c r="BU21" s="615"/>
      <c r="BV21" s="275"/>
      <c r="BW21" s="608"/>
      <c r="BX21" s="608"/>
      <c r="BY21" s="608"/>
      <c r="BZ21" s="612"/>
      <c r="CA21" s="80"/>
      <c r="CB21" s="80"/>
      <c r="CC21" s="600"/>
      <c r="CD21" s="602"/>
      <c r="CE21" s="173"/>
      <c r="CF21" s="579"/>
      <c r="CG21" s="579"/>
      <c r="CH21" s="579"/>
      <c r="CI21" s="579"/>
      <c r="CJ21" s="585"/>
      <c r="CK21" s="585"/>
      <c r="CL21" s="656"/>
      <c r="CM21" s="656"/>
      <c r="CN21" s="579"/>
      <c r="CO21" s="579"/>
      <c r="CP21" s="576"/>
      <c r="CQ21" s="576"/>
      <c r="CR21" s="579"/>
      <c r="CS21" s="579"/>
    </row>
    <row r="22" spans="1:97" s="20" customFormat="1" x14ac:dyDescent="0.25">
      <c r="A22" s="410" t="s">
        <v>161</v>
      </c>
      <c r="B22" s="262"/>
      <c r="C22" s="634"/>
      <c r="D22" s="494" t="s">
        <v>738</v>
      </c>
      <c r="E22" s="237" t="s">
        <v>743</v>
      </c>
      <c r="F22" s="634"/>
      <c r="G22" s="494" t="s">
        <v>738</v>
      </c>
      <c r="H22" s="237" t="s">
        <v>743</v>
      </c>
      <c r="I22" s="621"/>
      <c r="J22" s="621"/>
      <c r="K22" s="621"/>
      <c r="L22" s="636"/>
      <c r="M22" s="638"/>
      <c r="N22" s="275"/>
      <c r="O22" s="641"/>
      <c r="P22" s="636"/>
      <c r="Q22" s="610"/>
      <c r="R22" s="619"/>
      <c r="S22" s="610"/>
      <c r="T22" s="641"/>
      <c r="U22" s="636"/>
      <c r="V22" s="610"/>
      <c r="W22" s="619"/>
      <c r="X22" s="610"/>
      <c r="Y22" s="624"/>
      <c r="Z22" s="624"/>
      <c r="AA22" s="624"/>
      <c r="AB22" s="624"/>
      <c r="AC22" s="605"/>
      <c r="AD22" s="602"/>
      <c r="AE22" s="605"/>
      <c r="AF22" s="237"/>
      <c r="AG22" s="602"/>
      <c r="AH22" s="632"/>
      <c r="AI22" s="283"/>
      <c r="AJ22" s="669"/>
      <c r="AK22" s="585"/>
      <c r="AL22" s="585"/>
      <c r="AM22" s="585"/>
      <c r="AN22" s="585"/>
      <c r="AO22" s="585"/>
      <c r="AP22" s="585"/>
      <c r="AQ22" s="624"/>
      <c r="AR22" s="624"/>
      <c r="AS22" s="624"/>
      <c r="AT22" s="624"/>
      <c r="AU22" s="624"/>
      <c r="AV22" s="624"/>
      <c r="AW22" s="585"/>
      <c r="AX22" s="643"/>
      <c r="AY22" s="283"/>
      <c r="AZ22" s="624"/>
      <c r="BA22" s="624"/>
      <c r="BB22" s="628"/>
      <c r="BC22" s="624"/>
      <c r="BD22" s="624"/>
      <c r="BE22" s="628"/>
      <c r="BF22" s="628"/>
      <c r="BG22" s="668"/>
      <c r="BH22" s="579"/>
      <c r="BI22" s="579"/>
      <c r="BJ22" s="275"/>
      <c r="BK22" s="647"/>
      <c r="BL22" s="647"/>
      <c r="BM22" s="666"/>
      <c r="BN22" s="666"/>
      <c r="BO22" s="275"/>
      <c r="BP22" s="497"/>
      <c r="BQ22" s="484"/>
      <c r="BR22" s="484"/>
      <c r="BS22" s="484"/>
      <c r="BT22" s="617"/>
      <c r="BU22" s="615"/>
      <c r="BV22" s="275"/>
      <c r="BW22" s="608"/>
      <c r="BX22" s="608"/>
      <c r="BY22" s="608"/>
      <c r="BZ22" s="612"/>
      <c r="CA22" s="80"/>
      <c r="CB22" s="80"/>
      <c r="CC22" s="600"/>
      <c r="CD22" s="237" t="s">
        <v>738</v>
      </c>
      <c r="CE22" s="173"/>
      <c r="CF22" s="579"/>
      <c r="CG22" s="579"/>
      <c r="CH22" s="579"/>
      <c r="CI22" s="579"/>
      <c r="CJ22" s="585"/>
      <c r="CK22" s="585"/>
      <c r="CL22" s="656"/>
      <c r="CM22" s="656"/>
      <c r="CN22" s="579"/>
      <c r="CO22" s="579"/>
      <c r="CP22" s="576"/>
      <c r="CQ22" s="576"/>
      <c r="CR22" s="579"/>
      <c r="CS22" s="579"/>
    </row>
    <row r="23" spans="1:97" s="20" customFormat="1" x14ac:dyDescent="0.25">
      <c r="A23" s="23" t="s">
        <v>735</v>
      </c>
      <c r="B23" s="263"/>
      <c r="C23" s="634"/>
      <c r="D23" s="238">
        <f>0.042</f>
        <v>4.2000000000000003E-2</v>
      </c>
      <c r="E23" s="238">
        <v>6.3E-2</v>
      </c>
      <c r="F23" s="634"/>
      <c r="G23" s="238">
        <f>0.042</f>
        <v>4.2000000000000003E-2</v>
      </c>
      <c r="H23" s="238">
        <v>6.3E-2</v>
      </c>
      <c r="I23" s="621"/>
      <c r="J23" s="621"/>
      <c r="K23" s="621"/>
      <c r="L23" s="636"/>
      <c r="M23" s="638"/>
      <c r="N23" s="275"/>
      <c r="O23" s="641"/>
      <c r="P23" s="636"/>
      <c r="Q23" s="610"/>
      <c r="R23" s="619"/>
      <c r="S23" s="610"/>
      <c r="T23" s="641"/>
      <c r="U23" s="636"/>
      <c r="V23" s="610"/>
      <c r="W23" s="619"/>
      <c r="X23" s="610"/>
      <c r="Y23" s="624"/>
      <c r="Z23" s="624"/>
      <c r="AA23" s="624"/>
      <c r="AB23" s="624"/>
      <c r="AC23" s="605"/>
      <c r="AD23" s="602"/>
      <c r="AE23" s="605"/>
      <c r="AF23" s="237"/>
      <c r="AG23" s="602"/>
      <c r="AH23" s="632"/>
      <c r="AI23" s="283"/>
      <c r="AJ23" s="669"/>
      <c r="AK23" s="585"/>
      <c r="AL23" s="585"/>
      <c r="AM23" s="585"/>
      <c r="AN23" s="585"/>
      <c r="AO23" s="585"/>
      <c r="AP23" s="585"/>
      <c r="AQ23" s="624"/>
      <c r="AR23" s="624"/>
      <c r="AS23" s="624"/>
      <c r="AT23" s="624"/>
      <c r="AU23" s="624"/>
      <c r="AV23" s="624"/>
      <c r="AW23" s="585"/>
      <c r="AX23" s="643"/>
      <c r="AY23" s="283"/>
      <c r="AZ23" s="624"/>
      <c r="BA23" s="624"/>
      <c r="BB23" s="628"/>
      <c r="BC23" s="624"/>
      <c r="BD23" s="624"/>
      <c r="BE23" s="628"/>
      <c r="BF23" s="628"/>
      <c r="BG23" s="668"/>
      <c r="BH23" s="579"/>
      <c r="BI23" s="579"/>
      <c r="BJ23" s="275"/>
      <c r="BK23" s="647"/>
      <c r="BL23" s="647"/>
      <c r="BM23" s="650" t="s">
        <v>534</v>
      </c>
      <c r="BN23" s="650" t="s">
        <v>534</v>
      </c>
      <c r="BO23" s="275"/>
      <c r="BP23" s="497"/>
      <c r="BQ23" s="484"/>
      <c r="BR23" s="484"/>
      <c r="BS23" s="484"/>
      <c r="BT23" s="617"/>
      <c r="BU23" s="615"/>
      <c r="BV23" s="275"/>
      <c r="BW23" s="608"/>
      <c r="BX23" s="608"/>
      <c r="BY23" s="608"/>
      <c r="BZ23" s="612"/>
      <c r="CA23" s="80"/>
      <c r="CB23" s="80"/>
      <c r="CC23" s="600"/>
      <c r="CD23" s="527">
        <f>0.042</f>
        <v>4.2000000000000003E-2</v>
      </c>
      <c r="CE23" s="173"/>
      <c r="CF23" s="579"/>
      <c r="CG23" s="579"/>
      <c r="CH23" s="579"/>
      <c r="CI23" s="579"/>
      <c r="CJ23" s="585"/>
      <c r="CK23" s="585"/>
      <c r="CL23" s="656"/>
      <c r="CM23" s="656"/>
      <c r="CN23" s="579"/>
      <c r="CO23" s="579"/>
      <c r="CP23" s="576"/>
      <c r="CQ23" s="576"/>
      <c r="CR23" s="579"/>
      <c r="CS23" s="579"/>
    </row>
    <row r="24" spans="1:97" s="20" customFormat="1" ht="25.5" customHeight="1" x14ac:dyDescent="0.25">
      <c r="A24" s="412" t="s">
        <v>50</v>
      </c>
      <c r="B24" s="262"/>
      <c r="C24" s="634"/>
      <c r="D24" s="650"/>
      <c r="E24" s="237" t="s">
        <v>235</v>
      </c>
      <c r="F24" s="634"/>
      <c r="G24" s="650"/>
      <c r="H24" s="237" t="s">
        <v>235</v>
      </c>
      <c r="I24" s="621"/>
      <c r="J24" s="621"/>
      <c r="K24" s="621"/>
      <c r="L24" s="636"/>
      <c r="M24" s="638"/>
      <c r="N24" s="275"/>
      <c r="O24" s="641"/>
      <c r="P24" s="636"/>
      <c r="Q24" s="610"/>
      <c r="R24" s="619"/>
      <c r="S24" s="610"/>
      <c r="T24" s="641"/>
      <c r="U24" s="636"/>
      <c r="V24" s="610"/>
      <c r="W24" s="619"/>
      <c r="X24" s="610"/>
      <c r="Y24" s="624"/>
      <c r="Z24" s="624"/>
      <c r="AA24" s="624"/>
      <c r="AB24" s="624"/>
      <c r="AC24" s="605"/>
      <c r="AD24" s="602"/>
      <c r="AE24" s="605"/>
      <c r="AF24" s="237"/>
      <c r="AG24" s="602"/>
      <c r="AH24" s="632"/>
      <c r="AI24" s="283"/>
      <c r="AJ24" s="669"/>
      <c r="AK24" s="585"/>
      <c r="AL24" s="585"/>
      <c r="AM24" s="585"/>
      <c r="AN24" s="585"/>
      <c r="AO24" s="585"/>
      <c r="AP24" s="585"/>
      <c r="AQ24" s="624"/>
      <c r="AR24" s="624"/>
      <c r="AS24" s="624"/>
      <c r="AT24" s="624"/>
      <c r="AU24" s="624"/>
      <c r="AV24" s="624"/>
      <c r="AW24" s="585"/>
      <c r="AX24" s="643"/>
      <c r="AY24" s="283"/>
      <c r="AZ24" s="624"/>
      <c r="BA24" s="624"/>
      <c r="BB24" s="628"/>
      <c r="BC24" s="624"/>
      <c r="BD24" s="624"/>
      <c r="BE24" s="628"/>
      <c r="BF24" s="628"/>
      <c r="BG24" s="668"/>
      <c r="BH24" s="579"/>
      <c r="BI24" s="579"/>
      <c r="BJ24" s="275"/>
      <c r="BK24" s="647"/>
      <c r="BL24" s="647"/>
      <c r="BM24" s="650"/>
      <c r="BN24" s="650"/>
      <c r="BO24" s="275"/>
      <c r="BP24" s="497"/>
      <c r="BQ24" s="484"/>
      <c r="BR24" s="484"/>
      <c r="BS24" s="484"/>
      <c r="BT24" s="617"/>
      <c r="BU24" s="615"/>
      <c r="BV24" s="275"/>
      <c r="BW24" s="608"/>
      <c r="BX24" s="608"/>
      <c r="BY24" s="608"/>
      <c r="BZ24" s="612"/>
      <c r="CA24" s="80"/>
      <c r="CB24" s="80"/>
      <c r="CC24" s="600"/>
      <c r="CD24" s="603"/>
      <c r="CE24" s="173"/>
      <c r="CF24" s="579"/>
      <c r="CG24" s="579"/>
      <c r="CH24" s="579"/>
      <c r="CI24" s="579"/>
      <c r="CJ24" s="585"/>
      <c r="CK24" s="585"/>
      <c r="CL24" s="656"/>
      <c r="CM24" s="656"/>
      <c r="CN24" s="579"/>
      <c r="CO24" s="579"/>
      <c r="CP24" s="576"/>
      <c r="CQ24" s="576"/>
      <c r="CR24" s="579"/>
      <c r="CS24" s="579"/>
    </row>
    <row r="25" spans="1:97" s="20" customFormat="1" x14ac:dyDescent="0.25">
      <c r="A25" s="410" t="s">
        <v>44</v>
      </c>
      <c r="B25" s="262"/>
      <c r="C25" s="634"/>
      <c r="D25" s="650"/>
      <c r="E25" s="237" t="s">
        <v>745</v>
      </c>
      <c r="F25" s="634"/>
      <c r="G25" s="650"/>
      <c r="H25" s="237" t="s">
        <v>745</v>
      </c>
      <c r="I25" s="621"/>
      <c r="J25" s="621"/>
      <c r="K25" s="621"/>
      <c r="L25" s="636"/>
      <c r="M25" s="638"/>
      <c r="N25" s="275"/>
      <c r="O25" s="641"/>
      <c r="P25" s="636"/>
      <c r="Q25" s="610"/>
      <c r="R25" s="619"/>
      <c r="S25" s="610"/>
      <c r="T25" s="641"/>
      <c r="U25" s="636"/>
      <c r="V25" s="610"/>
      <c r="W25" s="619"/>
      <c r="X25" s="610"/>
      <c r="Y25" s="624"/>
      <c r="Z25" s="624"/>
      <c r="AA25" s="624"/>
      <c r="AB25" s="624"/>
      <c r="AC25" s="605"/>
      <c r="AD25" s="602"/>
      <c r="AE25" s="605"/>
      <c r="AF25" s="237"/>
      <c r="AG25" s="602"/>
      <c r="AH25" s="632"/>
      <c r="AI25" s="283"/>
      <c r="AJ25" s="669"/>
      <c r="AK25" s="585"/>
      <c r="AL25" s="585"/>
      <c r="AM25" s="585"/>
      <c r="AN25" s="585"/>
      <c r="AO25" s="585"/>
      <c r="AP25" s="585"/>
      <c r="AQ25" s="624"/>
      <c r="AR25" s="624"/>
      <c r="AS25" s="624"/>
      <c r="AT25" s="624"/>
      <c r="AU25" s="624"/>
      <c r="AV25" s="624"/>
      <c r="AW25" s="585"/>
      <c r="AX25" s="643"/>
      <c r="AY25" s="283"/>
      <c r="AZ25" s="624"/>
      <c r="BA25" s="624"/>
      <c r="BB25" s="628"/>
      <c r="BC25" s="624"/>
      <c r="BD25" s="624"/>
      <c r="BE25" s="628"/>
      <c r="BF25" s="628"/>
      <c r="BG25" s="668"/>
      <c r="BH25" s="579"/>
      <c r="BI25" s="579"/>
      <c r="BJ25" s="275"/>
      <c r="BK25" s="647"/>
      <c r="BL25" s="647"/>
      <c r="BM25" s="650"/>
      <c r="BN25" s="650"/>
      <c r="BO25" s="275"/>
      <c r="BP25" s="497"/>
      <c r="BQ25" s="484"/>
      <c r="BR25" s="484"/>
      <c r="BS25" s="484"/>
      <c r="BT25" s="617"/>
      <c r="BU25" s="615"/>
      <c r="BV25" s="275"/>
      <c r="BW25" s="608"/>
      <c r="BX25" s="608"/>
      <c r="BY25" s="608"/>
      <c r="BZ25" s="612"/>
      <c r="CA25" s="80"/>
      <c r="CB25" s="80"/>
      <c r="CC25" s="600"/>
      <c r="CD25" s="603"/>
      <c r="CE25" s="173"/>
      <c r="CF25" s="579"/>
      <c r="CG25" s="579"/>
      <c r="CH25" s="579"/>
      <c r="CI25" s="579"/>
      <c r="CJ25" s="585"/>
      <c r="CK25" s="585"/>
      <c r="CL25" s="656"/>
      <c r="CM25" s="656"/>
      <c r="CN25" s="579"/>
      <c r="CO25" s="579"/>
      <c r="CP25" s="576"/>
      <c r="CQ25" s="576"/>
      <c r="CR25" s="579"/>
      <c r="CS25" s="579"/>
    </row>
    <row r="26" spans="1:97" s="20" customFormat="1" ht="51" x14ac:dyDescent="0.25">
      <c r="A26" s="410" t="s">
        <v>161</v>
      </c>
      <c r="B26" s="262"/>
      <c r="C26" s="494" t="s">
        <v>742</v>
      </c>
      <c r="D26" s="650"/>
      <c r="F26" s="495" t="s">
        <v>742</v>
      </c>
      <c r="G26" s="650"/>
      <c r="I26" s="621"/>
      <c r="J26" s="621"/>
      <c r="K26" s="621"/>
      <c r="L26" s="636"/>
      <c r="M26" s="638"/>
      <c r="N26" s="275"/>
      <c r="O26" s="641"/>
      <c r="P26" s="636"/>
      <c r="Q26" s="610"/>
      <c r="R26" s="619"/>
      <c r="S26" s="610"/>
      <c r="T26" s="641"/>
      <c r="U26" s="636"/>
      <c r="V26" s="610"/>
      <c r="W26" s="619"/>
      <c r="X26" s="610"/>
      <c r="Y26" s="624"/>
      <c r="Z26" s="624"/>
      <c r="AA26" s="624"/>
      <c r="AB26" s="624"/>
      <c r="AC26" s="605"/>
      <c r="AD26" s="602"/>
      <c r="AE26" s="605"/>
      <c r="AF26" s="237"/>
      <c r="AG26" s="602"/>
      <c r="AH26" s="632"/>
      <c r="AI26" s="283"/>
      <c r="AJ26" s="669"/>
      <c r="AK26" s="585"/>
      <c r="AL26" s="585"/>
      <c r="AM26" s="585"/>
      <c r="AN26" s="585"/>
      <c r="AO26" s="585"/>
      <c r="AP26" s="585"/>
      <c r="AQ26" s="624"/>
      <c r="AR26" s="624"/>
      <c r="AS26" s="624"/>
      <c r="AT26" s="624"/>
      <c r="AU26" s="624"/>
      <c r="AV26" s="624"/>
      <c r="AW26" s="585"/>
      <c r="AX26" s="643"/>
      <c r="AY26" s="283"/>
      <c r="AZ26" s="624"/>
      <c r="BA26" s="624"/>
      <c r="BB26" s="628"/>
      <c r="BC26" s="624"/>
      <c r="BD26" s="624"/>
      <c r="BE26" s="628"/>
      <c r="BF26" s="628"/>
      <c r="BG26" s="668"/>
      <c r="BH26" s="579"/>
      <c r="BI26" s="579"/>
      <c r="BJ26" s="275"/>
      <c r="BK26" s="492" t="s">
        <v>670</v>
      </c>
      <c r="BL26" s="492" t="s">
        <v>670</v>
      </c>
      <c r="BM26" s="650"/>
      <c r="BN26" s="650"/>
      <c r="BO26" s="275"/>
      <c r="BP26" s="497"/>
      <c r="BQ26" s="484"/>
      <c r="BR26" s="484"/>
      <c r="BS26" s="484"/>
      <c r="BT26" s="617"/>
      <c r="BU26" s="615"/>
      <c r="BV26" s="275"/>
      <c r="BW26" s="608"/>
      <c r="BX26" s="608"/>
      <c r="BY26" s="608"/>
      <c r="BZ26" s="612"/>
      <c r="CA26" s="80"/>
      <c r="CB26" s="80"/>
      <c r="CC26" s="536" t="s">
        <v>742</v>
      </c>
      <c r="CD26" s="603"/>
      <c r="CE26" s="173"/>
      <c r="CF26" s="579"/>
      <c r="CG26" s="579"/>
      <c r="CH26" s="579"/>
      <c r="CI26" s="579"/>
      <c r="CJ26" s="585"/>
      <c r="CK26" s="585"/>
      <c r="CL26" s="656"/>
      <c r="CM26" s="656"/>
      <c r="CN26" s="579"/>
      <c r="CO26" s="579"/>
      <c r="CP26" s="576"/>
      <c r="CQ26" s="576"/>
      <c r="CR26" s="579"/>
      <c r="CS26" s="579"/>
    </row>
    <row r="27" spans="1:97" s="20" customFormat="1" x14ac:dyDescent="0.25">
      <c r="A27" s="410" t="s">
        <v>736</v>
      </c>
      <c r="B27" s="262"/>
      <c r="C27" s="243">
        <v>2.8000000000000001E-2</v>
      </c>
      <c r="D27" s="650"/>
      <c r="E27" s="244">
        <v>3.4000000000000002E-2</v>
      </c>
      <c r="F27" s="243">
        <v>2.8000000000000001E-2</v>
      </c>
      <c r="G27" s="650"/>
      <c r="H27" s="244">
        <v>3.4000000000000002E-2</v>
      </c>
      <c r="I27" s="621"/>
      <c r="J27" s="621"/>
      <c r="K27" s="621"/>
      <c r="L27" s="636"/>
      <c r="M27" s="638"/>
      <c r="N27" s="275"/>
      <c r="O27" s="641"/>
      <c r="P27" s="636"/>
      <c r="Q27" s="610"/>
      <c r="R27" s="619"/>
      <c r="S27" s="610"/>
      <c r="T27" s="641"/>
      <c r="U27" s="636"/>
      <c r="V27" s="610"/>
      <c r="W27" s="619"/>
      <c r="X27" s="610"/>
      <c r="Y27" s="624"/>
      <c r="Z27" s="624"/>
      <c r="AA27" s="624"/>
      <c r="AB27" s="624"/>
      <c r="AC27" s="605"/>
      <c r="AD27" s="602"/>
      <c r="AE27" s="605"/>
      <c r="AF27" s="237"/>
      <c r="AG27" s="602"/>
      <c r="AH27" s="632"/>
      <c r="AI27" s="283"/>
      <c r="AJ27" s="669"/>
      <c r="AK27" s="585"/>
      <c r="AL27" s="585"/>
      <c r="AM27" s="585"/>
      <c r="AN27" s="585"/>
      <c r="AO27" s="585"/>
      <c r="AP27" s="585"/>
      <c r="AQ27" s="624"/>
      <c r="AR27" s="624"/>
      <c r="AS27" s="624"/>
      <c r="AT27" s="624"/>
      <c r="AU27" s="624"/>
      <c r="AV27" s="624"/>
      <c r="AW27" s="585"/>
      <c r="AX27" s="643"/>
      <c r="AY27" s="283"/>
      <c r="AZ27" s="624"/>
      <c r="BA27" s="624"/>
      <c r="BB27" s="628"/>
      <c r="BC27" s="624"/>
      <c r="BD27" s="624"/>
      <c r="BE27" s="628"/>
      <c r="BF27" s="628"/>
      <c r="BG27" s="668"/>
      <c r="BH27" s="579"/>
      <c r="BI27" s="579"/>
      <c r="BJ27" s="275"/>
      <c r="BK27" s="647" t="s">
        <v>534</v>
      </c>
      <c r="BL27" s="647" t="s">
        <v>534</v>
      </c>
      <c r="BM27" s="650"/>
      <c r="BN27" s="650"/>
      <c r="BO27" s="275"/>
      <c r="BP27" s="497"/>
      <c r="BQ27" s="484"/>
      <c r="BR27" s="484"/>
      <c r="BS27" s="484"/>
      <c r="BT27" s="617"/>
      <c r="BU27" s="615"/>
      <c r="BV27" s="275"/>
      <c r="BW27" s="608"/>
      <c r="BX27" s="608"/>
      <c r="BY27" s="608"/>
      <c r="BZ27" s="612"/>
      <c r="CA27" s="80"/>
      <c r="CB27" s="80"/>
      <c r="CC27" s="485">
        <v>2.8000000000000001E-2</v>
      </c>
      <c r="CD27" s="603"/>
      <c r="CE27" s="173"/>
      <c r="CF27" s="579"/>
      <c r="CG27" s="579"/>
      <c r="CH27" s="579"/>
      <c r="CI27" s="579"/>
      <c r="CJ27" s="585"/>
      <c r="CK27" s="585"/>
      <c r="CL27" s="656"/>
      <c r="CM27" s="656"/>
      <c r="CN27" s="579"/>
      <c r="CO27" s="579"/>
      <c r="CP27" s="576"/>
      <c r="CQ27" s="576"/>
      <c r="CR27" s="579"/>
      <c r="CS27" s="579"/>
    </row>
    <row r="28" spans="1:97" s="20" customFormat="1" ht="25.5" x14ac:dyDescent="0.25">
      <c r="A28" s="410" t="s">
        <v>427</v>
      </c>
      <c r="B28" s="262"/>
      <c r="C28" s="621" t="s">
        <v>237</v>
      </c>
      <c r="D28" s="650"/>
      <c r="E28" s="621" t="s">
        <v>237</v>
      </c>
      <c r="F28" s="621" t="s">
        <v>237</v>
      </c>
      <c r="G28" s="650"/>
      <c r="H28" s="621" t="s">
        <v>237</v>
      </c>
      <c r="I28" s="621"/>
      <c r="J28" s="621"/>
      <c r="K28" s="621"/>
      <c r="L28" s="636"/>
      <c r="M28" s="638"/>
      <c r="N28" s="275"/>
      <c r="O28" s="641"/>
      <c r="P28" s="636"/>
      <c r="Q28" s="610"/>
      <c r="R28" s="619"/>
      <c r="S28" s="610"/>
      <c r="T28" s="641"/>
      <c r="U28" s="636"/>
      <c r="V28" s="610"/>
      <c r="W28" s="619"/>
      <c r="X28" s="610"/>
      <c r="Y28" s="624"/>
      <c r="Z28" s="624"/>
      <c r="AA28" s="624"/>
      <c r="AB28" s="624"/>
      <c r="AC28" s="605"/>
      <c r="AD28" s="602"/>
      <c r="AE28" s="605"/>
      <c r="AF28" s="237"/>
      <c r="AG28" s="602"/>
      <c r="AH28" s="632"/>
      <c r="AI28" s="283"/>
      <c r="AJ28" s="669"/>
      <c r="AK28" s="585"/>
      <c r="AL28" s="585"/>
      <c r="AM28" s="585"/>
      <c r="AN28" s="585"/>
      <c r="AO28" s="585"/>
      <c r="AP28" s="585"/>
      <c r="AQ28" s="624"/>
      <c r="AR28" s="624"/>
      <c r="AS28" s="624"/>
      <c r="AT28" s="624"/>
      <c r="AU28" s="624"/>
      <c r="AV28" s="624"/>
      <c r="AW28" s="585"/>
      <c r="AX28" s="643"/>
      <c r="AY28" s="283"/>
      <c r="AZ28" s="624"/>
      <c r="BA28" s="624"/>
      <c r="BB28" s="628"/>
      <c r="BC28" s="624"/>
      <c r="BD28" s="624"/>
      <c r="BE28" s="628"/>
      <c r="BF28" s="628"/>
      <c r="BG28" s="668"/>
      <c r="BH28" s="579"/>
      <c r="BI28" s="579"/>
      <c r="BJ28" s="275"/>
      <c r="BK28" s="647"/>
      <c r="BL28" s="647"/>
      <c r="BM28" s="650"/>
      <c r="BN28" s="650"/>
      <c r="BO28" s="275"/>
      <c r="BP28" s="497"/>
      <c r="BQ28" s="484"/>
      <c r="BR28" s="484"/>
      <c r="BS28" s="484"/>
      <c r="BT28" s="617"/>
      <c r="BU28" s="615"/>
      <c r="BV28" s="275"/>
      <c r="BW28" s="608"/>
      <c r="BX28" s="608"/>
      <c r="BY28" s="608"/>
      <c r="BZ28" s="612"/>
      <c r="CA28" s="80"/>
      <c r="CB28" s="80"/>
      <c r="CC28" s="605" t="s">
        <v>237</v>
      </c>
      <c r="CD28" s="603"/>
      <c r="CE28" s="173"/>
      <c r="CF28" s="579"/>
      <c r="CG28" s="579"/>
      <c r="CH28" s="579"/>
      <c r="CI28" s="579"/>
      <c r="CJ28" s="585"/>
      <c r="CK28" s="585"/>
      <c r="CL28" s="656"/>
      <c r="CM28" s="656"/>
      <c r="CN28" s="579"/>
      <c r="CO28" s="579"/>
      <c r="CP28" s="576"/>
      <c r="CQ28" s="576"/>
      <c r="CR28" s="579"/>
      <c r="CS28" s="579"/>
    </row>
    <row r="29" spans="1:97" s="20" customFormat="1" x14ac:dyDescent="0.25">
      <c r="A29" s="410" t="s">
        <v>46</v>
      </c>
      <c r="B29" s="262"/>
      <c r="C29" s="621"/>
      <c r="D29" s="650"/>
      <c r="E29" s="621"/>
      <c r="F29" s="621"/>
      <c r="G29" s="650"/>
      <c r="H29" s="621"/>
      <c r="I29" s="621"/>
      <c r="J29" s="621"/>
      <c r="K29" s="621"/>
      <c r="L29" s="636"/>
      <c r="M29" s="638"/>
      <c r="N29" s="275"/>
      <c r="O29" s="641"/>
      <c r="P29" s="636"/>
      <c r="Q29" s="610"/>
      <c r="R29" s="619"/>
      <c r="S29" s="610"/>
      <c r="T29" s="641"/>
      <c r="U29" s="636"/>
      <c r="V29" s="610"/>
      <c r="W29" s="619"/>
      <c r="X29" s="610"/>
      <c r="Y29" s="624"/>
      <c r="Z29" s="624"/>
      <c r="AA29" s="624"/>
      <c r="AB29" s="624"/>
      <c r="AC29" s="605"/>
      <c r="AD29" s="602"/>
      <c r="AE29" s="605"/>
      <c r="AF29" s="237"/>
      <c r="AG29" s="602"/>
      <c r="AH29" s="632"/>
      <c r="AI29" s="283"/>
      <c r="AJ29" s="669"/>
      <c r="AK29" s="585"/>
      <c r="AL29" s="585"/>
      <c r="AM29" s="585"/>
      <c r="AN29" s="585"/>
      <c r="AO29" s="585"/>
      <c r="AP29" s="585"/>
      <c r="AQ29" s="624"/>
      <c r="AR29" s="624"/>
      <c r="AS29" s="624"/>
      <c r="AT29" s="624"/>
      <c r="AU29" s="624"/>
      <c r="AV29" s="624"/>
      <c r="AW29" s="585"/>
      <c r="AX29" s="643"/>
      <c r="AY29" s="283"/>
      <c r="AZ29" s="624"/>
      <c r="BA29" s="624"/>
      <c r="BB29" s="628"/>
      <c r="BC29" s="624"/>
      <c r="BD29" s="624"/>
      <c r="BE29" s="628"/>
      <c r="BF29" s="628"/>
      <c r="BG29" s="668"/>
      <c r="BH29" s="579"/>
      <c r="BI29" s="579"/>
      <c r="BJ29" s="275"/>
      <c r="BK29" s="647"/>
      <c r="BL29" s="647"/>
      <c r="BM29" s="650"/>
      <c r="BN29" s="650"/>
      <c r="BO29" s="275"/>
      <c r="BP29" s="497"/>
      <c r="BQ29" s="484"/>
      <c r="BR29" s="484"/>
      <c r="BS29" s="484"/>
      <c r="BT29" s="617"/>
      <c r="BU29" s="615"/>
      <c r="BV29" s="275"/>
      <c r="BW29" s="608"/>
      <c r="BX29" s="608"/>
      <c r="BY29" s="608"/>
      <c r="BZ29" s="612"/>
      <c r="CA29" s="80"/>
      <c r="CB29" s="80"/>
      <c r="CC29" s="605"/>
      <c r="CD29" s="603"/>
      <c r="CE29" s="173"/>
      <c r="CF29" s="579"/>
      <c r="CG29" s="579"/>
      <c r="CH29" s="579"/>
      <c r="CI29" s="579"/>
      <c r="CJ29" s="585"/>
      <c r="CK29" s="585"/>
      <c r="CL29" s="656"/>
      <c r="CM29" s="656"/>
      <c r="CN29" s="579"/>
      <c r="CO29" s="579"/>
      <c r="CP29" s="576"/>
      <c r="CQ29" s="576"/>
      <c r="CR29" s="579"/>
      <c r="CS29" s="579"/>
    </row>
    <row r="30" spans="1:97" s="20" customFormat="1" x14ac:dyDescent="0.25">
      <c r="A30" s="28" t="s">
        <v>48</v>
      </c>
      <c r="B30" s="262"/>
      <c r="C30" s="621"/>
      <c r="D30" s="650"/>
      <c r="E30" s="621"/>
      <c r="F30" s="621"/>
      <c r="G30" s="650"/>
      <c r="H30" s="621"/>
      <c r="I30" s="621"/>
      <c r="J30" s="621"/>
      <c r="K30" s="621"/>
      <c r="L30" s="636"/>
      <c r="M30" s="638"/>
      <c r="N30" s="275"/>
      <c r="O30" s="641"/>
      <c r="P30" s="636"/>
      <c r="Q30" s="610"/>
      <c r="R30" s="619"/>
      <c r="S30" s="610"/>
      <c r="T30" s="641"/>
      <c r="U30" s="636"/>
      <c r="V30" s="610"/>
      <c r="W30" s="619"/>
      <c r="X30" s="610"/>
      <c r="Y30" s="624"/>
      <c r="Z30" s="624"/>
      <c r="AA30" s="624"/>
      <c r="AB30" s="624"/>
      <c r="AC30" s="605"/>
      <c r="AD30" s="602"/>
      <c r="AE30" s="605"/>
      <c r="AF30" s="237"/>
      <c r="AG30" s="602"/>
      <c r="AH30" s="632"/>
      <c r="AI30" s="283"/>
      <c r="AJ30" s="669"/>
      <c r="AK30" s="585"/>
      <c r="AL30" s="585"/>
      <c r="AM30" s="585"/>
      <c r="AN30" s="585"/>
      <c r="AO30" s="585"/>
      <c r="AP30" s="585"/>
      <c r="AQ30" s="624"/>
      <c r="AR30" s="624"/>
      <c r="AS30" s="624"/>
      <c r="AT30" s="624"/>
      <c r="AU30" s="624"/>
      <c r="AV30" s="624"/>
      <c r="AW30" s="585"/>
      <c r="AX30" s="643"/>
      <c r="AY30" s="283"/>
      <c r="AZ30" s="624"/>
      <c r="BA30" s="624"/>
      <c r="BB30" s="628"/>
      <c r="BC30" s="624"/>
      <c r="BD30" s="624"/>
      <c r="BE30" s="628"/>
      <c r="BF30" s="628"/>
      <c r="BG30" s="668"/>
      <c r="BH30" s="579"/>
      <c r="BI30" s="579"/>
      <c r="BJ30" s="275"/>
      <c r="BK30" s="647"/>
      <c r="BL30" s="647"/>
      <c r="BM30" s="650"/>
      <c r="BN30" s="650"/>
      <c r="BO30" s="275"/>
      <c r="BP30" s="497"/>
      <c r="BQ30" s="484"/>
      <c r="BR30" s="484"/>
      <c r="BS30" s="484"/>
      <c r="BT30" s="617"/>
      <c r="BU30" s="615"/>
      <c r="BV30" s="275"/>
      <c r="BW30" s="608"/>
      <c r="BX30" s="608"/>
      <c r="BY30" s="608"/>
      <c r="BZ30" s="612"/>
      <c r="CA30" s="80"/>
      <c r="CB30" s="80"/>
      <c r="CC30" s="605"/>
      <c r="CD30" s="603"/>
      <c r="CE30" s="173"/>
      <c r="CF30" s="579"/>
      <c r="CG30" s="579"/>
      <c r="CH30" s="579"/>
      <c r="CI30" s="579"/>
      <c r="CJ30" s="585"/>
      <c r="CK30" s="585"/>
      <c r="CL30" s="656"/>
      <c r="CM30" s="656"/>
      <c r="CN30" s="579"/>
      <c r="CO30" s="579"/>
      <c r="CP30" s="576"/>
      <c r="CQ30" s="576"/>
      <c r="CR30" s="579"/>
      <c r="CS30" s="579"/>
    </row>
    <row r="31" spans="1:97" s="20" customFormat="1" x14ac:dyDescent="0.25">
      <c r="A31" s="412" t="s">
        <v>54</v>
      </c>
      <c r="B31" s="262"/>
      <c r="C31" s="621"/>
      <c r="D31" s="650"/>
      <c r="E31" s="621"/>
      <c r="F31" s="621"/>
      <c r="G31" s="650"/>
      <c r="H31" s="621"/>
      <c r="I31" s="621"/>
      <c r="J31" s="621"/>
      <c r="K31" s="621"/>
      <c r="L31" s="636"/>
      <c r="M31" s="638"/>
      <c r="N31" s="275"/>
      <c r="O31" s="641"/>
      <c r="P31" s="636"/>
      <c r="Q31" s="610"/>
      <c r="R31" s="619"/>
      <c r="S31" s="610"/>
      <c r="T31" s="641"/>
      <c r="U31" s="636"/>
      <c r="V31" s="610"/>
      <c r="W31" s="619"/>
      <c r="X31" s="610"/>
      <c r="Y31" s="624"/>
      <c r="Z31" s="624"/>
      <c r="AA31" s="624"/>
      <c r="AB31" s="624"/>
      <c r="AC31" s="605"/>
      <c r="AD31" s="602"/>
      <c r="AE31" s="605"/>
      <c r="AF31" s="237"/>
      <c r="AG31" s="602"/>
      <c r="AH31" s="632"/>
      <c r="AI31" s="283"/>
      <c r="AJ31" s="669"/>
      <c r="AK31" s="585"/>
      <c r="AL31" s="585"/>
      <c r="AM31" s="585"/>
      <c r="AN31" s="585"/>
      <c r="AO31" s="585"/>
      <c r="AP31" s="585"/>
      <c r="AQ31" s="624"/>
      <c r="AR31" s="624"/>
      <c r="AS31" s="624"/>
      <c r="AT31" s="624"/>
      <c r="AU31" s="624"/>
      <c r="AV31" s="624"/>
      <c r="AW31" s="585"/>
      <c r="AX31" s="643"/>
      <c r="AY31" s="283"/>
      <c r="AZ31" s="624"/>
      <c r="BA31" s="624"/>
      <c r="BB31" s="628"/>
      <c r="BC31" s="624"/>
      <c r="BD31" s="624"/>
      <c r="BE31" s="628"/>
      <c r="BF31" s="628"/>
      <c r="BG31" s="668"/>
      <c r="BH31" s="579"/>
      <c r="BI31" s="579"/>
      <c r="BJ31" s="275"/>
      <c r="BK31" s="647"/>
      <c r="BL31" s="647"/>
      <c r="BM31" s="650"/>
      <c r="BN31" s="650"/>
      <c r="BO31" s="275"/>
      <c r="BP31" s="497"/>
      <c r="BQ31" s="484"/>
      <c r="BR31" s="484"/>
      <c r="BS31" s="484"/>
      <c r="BT31" s="617"/>
      <c r="BU31" s="615"/>
      <c r="BV31" s="275"/>
      <c r="BW31" s="608"/>
      <c r="BX31" s="608"/>
      <c r="BY31" s="608"/>
      <c r="BZ31" s="612"/>
      <c r="CA31" s="80"/>
      <c r="CB31" s="80"/>
      <c r="CC31" s="605"/>
      <c r="CD31" s="603"/>
      <c r="CE31" s="173"/>
      <c r="CF31" s="579"/>
      <c r="CG31" s="579"/>
      <c r="CH31" s="579"/>
      <c r="CI31" s="579"/>
      <c r="CJ31" s="585"/>
      <c r="CK31" s="585"/>
      <c r="CL31" s="656"/>
      <c r="CM31" s="656"/>
      <c r="CN31" s="579"/>
      <c r="CO31" s="579"/>
      <c r="CP31" s="576"/>
      <c r="CQ31" s="576"/>
      <c r="CR31" s="579"/>
      <c r="CS31" s="579"/>
    </row>
    <row r="32" spans="1:97" s="20" customFormat="1" x14ac:dyDescent="0.25">
      <c r="A32" s="410" t="s">
        <v>46</v>
      </c>
      <c r="B32" s="262"/>
      <c r="C32" s="621"/>
      <c r="D32" s="650"/>
      <c r="E32" s="621"/>
      <c r="F32" s="621"/>
      <c r="G32" s="650"/>
      <c r="H32" s="621"/>
      <c r="I32" s="621"/>
      <c r="J32" s="621"/>
      <c r="K32" s="621"/>
      <c r="L32" s="636"/>
      <c r="M32" s="638"/>
      <c r="N32" s="275"/>
      <c r="O32" s="641"/>
      <c r="P32" s="636"/>
      <c r="Q32" s="610"/>
      <c r="R32" s="619"/>
      <c r="S32" s="610"/>
      <c r="T32" s="641"/>
      <c r="U32" s="636"/>
      <c r="V32" s="610"/>
      <c r="W32" s="619"/>
      <c r="X32" s="610"/>
      <c r="Y32" s="624"/>
      <c r="Z32" s="624"/>
      <c r="AA32" s="624"/>
      <c r="AB32" s="624"/>
      <c r="AC32" s="605"/>
      <c r="AD32" s="602"/>
      <c r="AE32" s="605"/>
      <c r="AF32" s="237"/>
      <c r="AG32" s="602"/>
      <c r="AH32" s="632"/>
      <c r="AI32" s="283"/>
      <c r="AJ32" s="669"/>
      <c r="AK32" s="585"/>
      <c r="AL32" s="585"/>
      <c r="AM32" s="585"/>
      <c r="AN32" s="585"/>
      <c r="AO32" s="585"/>
      <c r="AP32" s="585"/>
      <c r="AQ32" s="624"/>
      <c r="AR32" s="624"/>
      <c r="AS32" s="624"/>
      <c r="AT32" s="624"/>
      <c r="AU32" s="624"/>
      <c r="AV32" s="624"/>
      <c r="AW32" s="585"/>
      <c r="AX32" s="643"/>
      <c r="AY32" s="283"/>
      <c r="AZ32" s="624"/>
      <c r="BA32" s="624"/>
      <c r="BB32" s="628"/>
      <c r="BC32" s="624"/>
      <c r="BD32" s="624"/>
      <c r="BE32" s="628"/>
      <c r="BF32" s="628"/>
      <c r="BG32" s="668"/>
      <c r="BH32" s="579"/>
      <c r="BI32" s="579"/>
      <c r="BJ32" s="275"/>
      <c r="BK32" s="647"/>
      <c r="BL32" s="647"/>
      <c r="BM32" s="650"/>
      <c r="BN32" s="650"/>
      <c r="BO32" s="275"/>
      <c r="BP32" s="497"/>
      <c r="BQ32" s="484"/>
      <c r="BR32" s="484"/>
      <c r="BS32" s="484"/>
      <c r="BT32" s="617"/>
      <c r="BU32" s="615"/>
      <c r="BV32" s="275"/>
      <c r="BW32" s="608"/>
      <c r="BX32" s="608"/>
      <c r="BY32" s="608"/>
      <c r="BZ32" s="612"/>
      <c r="CA32" s="80"/>
      <c r="CB32" s="80"/>
      <c r="CC32" s="605"/>
      <c r="CD32" s="603"/>
      <c r="CE32" s="173"/>
      <c r="CF32" s="579"/>
      <c r="CG32" s="579"/>
      <c r="CH32" s="579"/>
      <c r="CI32" s="579"/>
      <c r="CJ32" s="585"/>
      <c r="CK32" s="585"/>
      <c r="CL32" s="656"/>
      <c r="CM32" s="656"/>
      <c r="CN32" s="579"/>
      <c r="CO32" s="579"/>
      <c r="CP32" s="576"/>
      <c r="CQ32" s="576"/>
      <c r="CR32" s="579"/>
      <c r="CS32" s="579"/>
    </row>
    <row r="33" spans="1:97" s="20" customFormat="1" x14ac:dyDescent="0.25">
      <c r="A33" s="410" t="s">
        <v>55</v>
      </c>
      <c r="B33" s="262"/>
      <c r="C33" s="621"/>
      <c r="D33" s="650"/>
      <c r="E33" s="621"/>
      <c r="F33" s="621"/>
      <c r="G33" s="650"/>
      <c r="H33" s="621"/>
      <c r="I33" s="621"/>
      <c r="J33" s="621"/>
      <c r="K33" s="621"/>
      <c r="L33" s="636"/>
      <c r="M33" s="638"/>
      <c r="N33" s="275"/>
      <c r="O33" s="641"/>
      <c r="P33" s="636"/>
      <c r="Q33" s="610"/>
      <c r="R33" s="619"/>
      <c r="S33" s="610"/>
      <c r="T33" s="641"/>
      <c r="U33" s="636"/>
      <c r="V33" s="610"/>
      <c r="W33" s="619"/>
      <c r="X33" s="610"/>
      <c r="Y33" s="624"/>
      <c r="Z33" s="624"/>
      <c r="AA33" s="624"/>
      <c r="AB33" s="624"/>
      <c r="AC33" s="605"/>
      <c r="AD33" s="602"/>
      <c r="AE33" s="605"/>
      <c r="AF33" s="237"/>
      <c r="AG33" s="602"/>
      <c r="AH33" s="632"/>
      <c r="AI33" s="283"/>
      <c r="AJ33" s="669"/>
      <c r="AK33" s="585"/>
      <c r="AL33" s="585"/>
      <c r="AM33" s="585"/>
      <c r="AN33" s="585"/>
      <c r="AO33" s="585"/>
      <c r="AP33" s="585"/>
      <c r="AQ33" s="624"/>
      <c r="AR33" s="624"/>
      <c r="AS33" s="624"/>
      <c r="AT33" s="624"/>
      <c r="AU33" s="624"/>
      <c r="AV33" s="624"/>
      <c r="AW33" s="585"/>
      <c r="AX33" s="643"/>
      <c r="AY33" s="283"/>
      <c r="AZ33" s="624"/>
      <c r="BA33" s="624"/>
      <c r="BB33" s="628"/>
      <c r="BC33" s="624"/>
      <c r="BD33" s="624"/>
      <c r="BE33" s="628"/>
      <c r="BF33" s="628"/>
      <c r="BG33" s="668"/>
      <c r="BH33" s="579"/>
      <c r="BI33" s="579"/>
      <c r="BJ33" s="275"/>
      <c r="BK33" s="647"/>
      <c r="BL33" s="647"/>
      <c r="BM33" s="650"/>
      <c r="BN33" s="650"/>
      <c r="BO33" s="275"/>
      <c r="BP33" s="497"/>
      <c r="BQ33" s="484"/>
      <c r="BR33" s="484"/>
      <c r="BS33" s="484"/>
      <c r="BT33" s="617"/>
      <c r="BU33" s="615"/>
      <c r="BV33" s="275"/>
      <c r="BW33" s="608"/>
      <c r="BX33" s="608"/>
      <c r="BY33" s="608"/>
      <c r="BZ33" s="612"/>
      <c r="CA33" s="80"/>
      <c r="CB33" s="80"/>
      <c r="CC33" s="605"/>
      <c r="CD33" s="603"/>
      <c r="CE33" s="173"/>
      <c r="CF33" s="579"/>
      <c r="CG33" s="579"/>
      <c r="CH33" s="579"/>
      <c r="CI33" s="579"/>
      <c r="CJ33" s="585"/>
      <c r="CK33" s="585"/>
      <c r="CL33" s="656"/>
      <c r="CM33" s="656"/>
      <c r="CN33" s="579"/>
      <c r="CO33" s="579"/>
      <c r="CP33" s="576"/>
      <c r="CQ33" s="576"/>
      <c r="CR33" s="579"/>
      <c r="CS33" s="579"/>
    </row>
    <row r="34" spans="1:97" s="20" customFormat="1" x14ac:dyDescent="0.25">
      <c r="A34" s="40" t="s">
        <v>56</v>
      </c>
      <c r="B34" s="262"/>
      <c r="C34" s="621"/>
      <c r="D34" s="650"/>
      <c r="E34" s="621"/>
      <c r="F34" s="621"/>
      <c r="G34" s="650"/>
      <c r="H34" s="621"/>
      <c r="I34" s="621"/>
      <c r="J34" s="621"/>
      <c r="K34" s="621"/>
      <c r="L34" s="636"/>
      <c r="M34" s="638"/>
      <c r="N34" s="275"/>
      <c r="O34" s="641"/>
      <c r="P34" s="636"/>
      <c r="Q34" s="245">
        <v>0.28999999999999998</v>
      </c>
      <c r="R34" s="619"/>
      <c r="S34" s="245">
        <v>0.28999999999999998</v>
      </c>
      <c r="T34" s="641"/>
      <c r="U34" s="636"/>
      <c r="V34" s="245">
        <v>0.28999999999999998</v>
      </c>
      <c r="W34" s="619"/>
      <c r="X34" s="245">
        <v>0.28999999999999998</v>
      </c>
      <c r="Y34" s="624"/>
      <c r="Z34" s="624"/>
      <c r="AA34" s="624"/>
      <c r="AB34" s="624"/>
      <c r="AC34" s="605"/>
      <c r="AD34" s="602"/>
      <c r="AE34" s="605"/>
      <c r="AF34" s="237"/>
      <c r="AG34" s="602"/>
      <c r="AH34" s="632"/>
      <c r="AI34" s="283"/>
      <c r="AJ34" s="669"/>
      <c r="AL34" s="585"/>
      <c r="AM34" s="585"/>
      <c r="AN34" s="585"/>
      <c r="AO34" s="585"/>
      <c r="AP34" s="585"/>
      <c r="AQ34" s="624"/>
      <c r="AR34" s="624"/>
      <c r="AS34" s="624"/>
      <c r="AT34" s="624"/>
      <c r="AU34" s="624"/>
      <c r="AV34" s="624"/>
      <c r="AW34" s="585"/>
      <c r="AX34" s="643"/>
      <c r="AY34" s="283"/>
      <c r="AZ34" s="624"/>
      <c r="BA34" s="624"/>
      <c r="BB34" s="628"/>
      <c r="BC34" s="624"/>
      <c r="BD34" s="624"/>
      <c r="BE34" s="628"/>
      <c r="BF34" s="628"/>
      <c r="BG34" s="668"/>
      <c r="BH34" s="579"/>
      <c r="BI34" s="579"/>
      <c r="BJ34" s="275"/>
      <c r="BK34" s="647"/>
      <c r="BL34" s="647"/>
      <c r="BM34" s="650"/>
      <c r="BN34" s="650"/>
      <c r="BO34" s="275"/>
      <c r="BP34" s="497"/>
      <c r="BQ34" s="484"/>
      <c r="BR34" s="484"/>
      <c r="BS34" s="484"/>
      <c r="BT34" s="529">
        <v>0.28999999999999998</v>
      </c>
      <c r="BU34" s="529">
        <v>0.28999999999999998</v>
      </c>
      <c r="BV34" s="275"/>
      <c r="BW34" s="608"/>
      <c r="BX34" s="608"/>
      <c r="BY34" s="608"/>
      <c r="BZ34" s="612"/>
      <c r="CA34" s="80"/>
      <c r="CB34" s="80"/>
      <c r="CC34" s="605"/>
      <c r="CD34" s="603"/>
      <c r="CE34" s="173"/>
      <c r="CF34" s="579"/>
      <c r="CG34" s="579"/>
      <c r="CH34" s="579"/>
      <c r="CI34" s="579"/>
      <c r="CJ34" s="585"/>
      <c r="CK34" s="585"/>
      <c r="CL34" s="656"/>
      <c r="CM34" s="656"/>
      <c r="CN34" s="579"/>
      <c r="CO34" s="579"/>
      <c r="CP34" s="576"/>
      <c r="CQ34" s="576"/>
      <c r="CR34" s="579"/>
      <c r="CS34" s="579"/>
    </row>
    <row r="35" spans="1:97" s="20" customFormat="1" x14ac:dyDescent="0.25">
      <c r="A35" s="410" t="s">
        <v>60</v>
      </c>
      <c r="B35" s="262"/>
      <c r="C35" s="621"/>
      <c r="D35" s="650"/>
      <c r="E35" s="621"/>
      <c r="F35" s="621"/>
      <c r="G35" s="650"/>
      <c r="H35" s="621"/>
      <c r="I35" s="621"/>
      <c r="J35" s="621"/>
      <c r="K35" s="621"/>
      <c r="L35" s="636"/>
      <c r="M35" s="638"/>
      <c r="N35" s="275"/>
      <c r="O35" s="641"/>
      <c r="P35" s="636"/>
      <c r="Q35" s="621" t="s">
        <v>281</v>
      </c>
      <c r="R35" s="245">
        <v>0.2</v>
      </c>
      <c r="S35" s="245">
        <v>0.2</v>
      </c>
      <c r="T35" s="641"/>
      <c r="U35" s="636"/>
      <c r="V35" s="621" t="s">
        <v>281</v>
      </c>
      <c r="W35" s="245">
        <v>0.2</v>
      </c>
      <c r="X35" s="245">
        <v>0.2</v>
      </c>
      <c r="Y35" s="624"/>
      <c r="Z35" s="624"/>
      <c r="AA35" s="624"/>
      <c r="AB35" s="624"/>
      <c r="AC35" s="605"/>
      <c r="AD35" s="602"/>
      <c r="AE35" s="605"/>
      <c r="AF35" s="237"/>
      <c r="AG35" s="602"/>
      <c r="AH35" s="632"/>
      <c r="AI35" s="283"/>
      <c r="AJ35" s="669"/>
      <c r="AL35" s="585"/>
      <c r="AM35" s="589"/>
      <c r="AN35" s="585"/>
      <c r="AO35" s="585"/>
      <c r="AP35" s="585"/>
      <c r="AQ35" s="624"/>
      <c r="AR35" s="624"/>
      <c r="AS35" s="624"/>
      <c r="AT35" s="624"/>
      <c r="AU35" s="624"/>
      <c r="AV35" s="624"/>
      <c r="AW35" s="585"/>
      <c r="AX35" s="643"/>
      <c r="AY35" s="283"/>
      <c r="AZ35" s="624"/>
      <c r="BA35" s="624"/>
      <c r="BB35" s="628"/>
      <c r="BC35" s="624"/>
      <c r="BD35" s="624"/>
      <c r="BE35" s="628"/>
      <c r="BF35" s="628"/>
      <c r="BG35" s="668"/>
      <c r="BH35" s="579"/>
      <c r="BI35" s="579"/>
      <c r="BJ35" s="275"/>
      <c r="BK35" s="647"/>
      <c r="BL35" s="647"/>
      <c r="BM35" s="650"/>
      <c r="BN35" s="650"/>
      <c r="BO35" s="275"/>
      <c r="BP35" s="497"/>
      <c r="BQ35" s="484"/>
      <c r="BR35" s="484"/>
      <c r="BS35" s="484"/>
      <c r="BT35" s="529">
        <v>0.2</v>
      </c>
      <c r="BU35" s="529">
        <v>0.2</v>
      </c>
      <c r="BV35" s="275"/>
      <c r="BW35" s="608"/>
      <c r="BX35" s="608"/>
      <c r="BY35" s="608"/>
      <c r="BZ35" s="612"/>
      <c r="CA35" s="80"/>
      <c r="CB35" s="80"/>
      <c r="CC35" s="605"/>
      <c r="CD35" s="603"/>
      <c r="CE35" s="173"/>
      <c r="CF35" s="579"/>
      <c r="CG35" s="579"/>
      <c r="CH35" s="579"/>
      <c r="CI35" s="579"/>
      <c r="CJ35" s="585"/>
      <c r="CK35" s="585"/>
      <c r="CL35" s="656"/>
      <c r="CM35" s="656"/>
      <c r="CN35" s="579"/>
      <c r="CO35" s="579"/>
      <c r="CP35" s="576"/>
      <c r="CQ35" s="576"/>
      <c r="CR35" s="579"/>
      <c r="CS35" s="579"/>
    </row>
    <row r="36" spans="1:97" s="20" customFormat="1" x14ac:dyDescent="0.25">
      <c r="A36" s="410" t="s">
        <v>57</v>
      </c>
      <c r="B36" s="260"/>
      <c r="C36" s="621"/>
      <c r="D36" s="650"/>
      <c r="E36" s="621"/>
      <c r="F36" s="621"/>
      <c r="G36" s="650"/>
      <c r="H36" s="621"/>
      <c r="I36" s="621"/>
      <c r="J36" s="621"/>
      <c r="K36" s="621"/>
      <c r="L36" s="636"/>
      <c r="M36" s="638"/>
      <c r="N36" s="275"/>
      <c r="O36" s="641"/>
      <c r="P36" s="636"/>
      <c r="Q36" s="621"/>
      <c r="R36" s="585" t="s">
        <v>281</v>
      </c>
      <c r="S36" s="585" t="s">
        <v>281</v>
      </c>
      <c r="T36" s="641"/>
      <c r="U36" s="636"/>
      <c r="V36" s="621"/>
      <c r="W36" s="585" t="s">
        <v>281</v>
      </c>
      <c r="X36" s="585" t="s">
        <v>281</v>
      </c>
      <c r="Y36" s="624"/>
      <c r="Z36" s="624"/>
      <c r="AA36" s="624"/>
      <c r="AB36" s="624"/>
      <c r="AC36" s="605"/>
      <c r="AD36" s="602"/>
      <c r="AE36" s="605"/>
      <c r="AF36" s="237"/>
      <c r="AG36" s="602"/>
      <c r="AH36" s="632"/>
      <c r="AI36" s="283"/>
      <c r="AJ36" s="669"/>
      <c r="AK36" s="175">
        <v>0.504</v>
      </c>
      <c r="AL36" s="585"/>
      <c r="AM36" s="175">
        <v>0.504</v>
      </c>
      <c r="AN36" s="585"/>
      <c r="AO36" s="585"/>
      <c r="AP36" s="585"/>
      <c r="AQ36" s="624"/>
      <c r="AR36" s="624"/>
      <c r="AS36" s="624"/>
      <c r="AT36" s="624"/>
      <c r="AU36" s="624"/>
      <c r="AV36" s="624"/>
      <c r="AW36" s="585"/>
      <c r="AX36" s="643"/>
      <c r="AY36" s="283"/>
      <c r="AZ36" s="624"/>
      <c r="BA36" s="624"/>
      <c r="BB36" s="628"/>
      <c r="BC36" s="624"/>
      <c r="BD36" s="624"/>
      <c r="BE36" s="628"/>
      <c r="BF36" s="628"/>
      <c r="BG36" s="668"/>
      <c r="BH36" s="579"/>
      <c r="BI36" s="579"/>
      <c r="BJ36" s="275"/>
      <c r="BK36" s="647"/>
      <c r="BL36" s="647"/>
      <c r="BM36" s="650"/>
      <c r="BN36" s="650"/>
      <c r="BO36" s="275"/>
      <c r="BP36" s="497"/>
      <c r="BQ36" s="484"/>
      <c r="BR36" s="484"/>
      <c r="BS36" s="484"/>
      <c r="BT36" s="624" t="s">
        <v>281</v>
      </c>
      <c r="BU36" s="662" t="s">
        <v>281</v>
      </c>
      <c r="BV36" s="275"/>
      <c r="BW36" s="608"/>
      <c r="BX36" s="608"/>
      <c r="BY36" s="608"/>
      <c r="BZ36" s="612"/>
      <c r="CA36" s="80"/>
      <c r="CB36" s="80"/>
      <c r="CC36" s="605"/>
      <c r="CD36" s="603"/>
      <c r="CE36" s="173"/>
      <c r="CF36" s="579"/>
      <c r="CG36" s="579"/>
      <c r="CH36" s="579"/>
      <c r="CI36" s="579"/>
      <c r="CJ36" s="585"/>
      <c r="CK36" s="585"/>
      <c r="CL36" s="656"/>
      <c r="CM36" s="656"/>
      <c r="CN36" s="579"/>
      <c r="CO36" s="579"/>
      <c r="CP36" s="576"/>
      <c r="CQ36" s="576"/>
      <c r="CR36" s="579"/>
      <c r="CS36" s="579"/>
    </row>
    <row r="37" spans="1:97" s="20" customFormat="1" x14ac:dyDescent="0.25">
      <c r="A37" s="28" t="s">
        <v>58</v>
      </c>
      <c r="B37" s="262"/>
      <c r="C37" s="621"/>
      <c r="D37" s="650"/>
      <c r="E37" s="621"/>
      <c r="F37" s="621"/>
      <c r="G37" s="650"/>
      <c r="H37" s="621"/>
      <c r="I37" s="621"/>
      <c r="J37" s="621"/>
      <c r="K37" s="621"/>
      <c r="L37" s="636"/>
      <c r="M37" s="638"/>
      <c r="N37" s="275"/>
      <c r="O37" s="641"/>
      <c r="P37" s="636"/>
      <c r="Q37" s="621"/>
      <c r="R37" s="585"/>
      <c r="S37" s="585"/>
      <c r="T37" s="641"/>
      <c r="U37" s="636"/>
      <c r="V37" s="621"/>
      <c r="W37" s="585"/>
      <c r="X37" s="585"/>
      <c r="Y37" s="624"/>
      <c r="Z37" s="624"/>
      <c r="AA37" s="624"/>
      <c r="AB37" s="624"/>
      <c r="AC37" s="605"/>
      <c r="AD37" s="602"/>
      <c r="AE37" s="605"/>
      <c r="AF37" s="237"/>
      <c r="AG37" s="602"/>
      <c r="AH37" s="632"/>
      <c r="AI37" s="283"/>
      <c r="AJ37" s="669"/>
      <c r="AK37" s="585" t="s">
        <v>282</v>
      </c>
      <c r="AL37" s="585"/>
      <c r="AM37" s="585" t="s">
        <v>282</v>
      </c>
      <c r="AN37" s="585"/>
      <c r="AO37" s="585"/>
      <c r="AP37" s="585"/>
      <c r="AQ37" s="624"/>
      <c r="AR37" s="624"/>
      <c r="AS37" s="624"/>
      <c r="AT37" s="624"/>
      <c r="AU37" s="624"/>
      <c r="AV37" s="624"/>
      <c r="AW37" s="585"/>
      <c r="AX37" s="643"/>
      <c r="AY37" s="283"/>
      <c r="AZ37" s="624"/>
      <c r="BA37" s="624"/>
      <c r="BB37" s="628"/>
      <c r="BC37" s="624"/>
      <c r="BD37" s="624"/>
      <c r="BE37" s="628"/>
      <c r="BF37" s="628"/>
      <c r="BG37" s="668"/>
      <c r="BH37" s="579"/>
      <c r="BI37" s="579"/>
      <c r="BJ37" s="275"/>
      <c r="BK37" s="647"/>
      <c r="BL37" s="647"/>
      <c r="BM37" s="650"/>
      <c r="BN37" s="650"/>
      <c r="BO37" s="275"/>
      <c r="BP37" s="497"/>
      <c r="BQ37" s="484"/>
      <c r="BR37" s="484"/>
      <c r="BS37" s="484"/>
      <c r="BT37" s="624"/>
      <c r="BU37" s="662"/>
      <c r="BV37" s="275"/>
      <c r="BW37" s="608"/>
      <c r="BX37" s="608"/>
      <c r="BY37" s="608"/>
      <c r="BZ37" s="612"/>
      <c r="CA37" s="80"/>
      <c r="CB37" s="80"/>
      <c r="CC37" s="605"/>
      <c r="CD37" s="603"/>
      <c r="CE37" s="173"/>
      <c r="CF37" s="579"/>
      <c r="CG37" s="579"/>
      <c r="CH37" s="579"/>
      <c r="CI37" s="579"/>
      <c r="CJ37" s="585"/>
      <c r="CK37" s="585"/>
      <c r="CL37" s="656"/>
      <c r="CM37" s="656"/>
      <c r="CN37" s="579"/>
      <c r="CO37" s="579"/>
      <c r="CP37" s="576"/>
      <c r="CQ37" s="576"/>
      <c r="CR37" s="579"/>
      <c r="CS37" s="579"/>
    </row>
    <row r="38" spans="1:97" s="20" customFormat="1" ht="54" customHeight="1" x14ac:dyDescent="0.25">
      <c r="A38" s="31" t="s">
        <v>59</v>
      </c>
      <c r="B38" s="262"/>
      <c r="C38" s="621"/>
      <c r="D38" s="650"/>
      <c r="E38" s="621"/>
      <c r="F38" s="621"/>
      <c r="G38" s="650"/>
      <c r="H38" s="621"/>
      <c r="I38" s="621"/>
      <c r="J38" s="622"/>
      <c r="K38" s="487" t="s">
        <v>559</v>
      </c>
      <c r="L38" s="636"/>
      <c r="M38" s="638"/>
      <c r="N38" s="275"/>
      <c r="O38" s="641"/>
      <c r="P38" s="636"/>
      <c r="Q38" s="621"/>
      <c r="R38" s="585"/>
      <c r="S38" s="585"/>
      <c r="T38" s="641"/>
      <c r="U38" s="636"/>
      <c r="V38" s="621"/>
      <c r="W38" s="585"/>
      <c r="X38" s="585"/>
      <c r="Y38" s="624"/>
      <c r="Z38" s="624"/>
      <c r="AA38" s="624"/>
      <c r="AB38" s="624"/>
      <c r="AC38" s="605"/>
      <c r="AD38" s="602"/>
      <c r="AE38" s="605"/>
      <c r="AF38" s="237"/>
      <c r="AG38" s="602"/>
      <c r="AH38" s="632"/>
      <c r="AI38" s="283"/>
      <c r="AJ38" s="669"/>
      <c r="AK38" s="585"/>
      <c r="AL38" s="585"/>
      <c r="AM38" s="585"/>
      <c r="AN38" s="585"/>
      <c r="AO38" s="585"/>
      <c r="AP38" s="585"/>
      <c r="AQ38" s="624"/>
      <c r="AR38" s="624"/>
      <c r="AS38" s="624"/>
      <c r="AT38" s="624"/>
      <c r="AU38" s="624"/>
      <c r="AV38" s="624"/>
      <c r="AW38" s="585"/>
      <c r="AX38" s="643"/>
      <c r="AY38" s="283"/>
      <c r="AZ38" s="624"/>
      <c r="BA38" s="624"/>
      <c r="BB38" s="628"/>
      <c r="BC38" s="624"/>
      <c r="BD38" s="624"/>
      <c r="BE38" s="628"/>
      <c r="BF38" s="628"/>
      <c r="BG38" s="668"/>
      <c r="BH38" s="579"/>
      <c r="BI38" s="579"/>
      <c r="BJ38" s="275"/>
      <c r="BK38" s="647"/>
      <c r="BL38" s="647"/>
      <c r="BM38" s="650"/>
      <c r="BN38" s="650"/>
      <c r="BO38" s="275"/>
      <c r="BP38" s="497"/>
      <c r="BQ38" s="484"/>
      <c r="BR38" s="484"/>
      <c r="BS38" s="484"/>
      <c r="BT38" s="624"/>
      <c r="BU38" s="662"/>
      <c r="BV38" s="275"/>
      <c r="BW38" s="608"/>
      <c r="BX38" s="608"/>
      <c r="BY38" s="608"/>
      <c r="BZ38" s="612"/>
      <c r="CA38" s="80"/>
      <c r="CB38" s="80"/>
      <c r="CC38" s="605"/>
      <c r="CD38" s="603"/>
      <c r="CE38" s="173"/>
      <c r="CF38" s="579"/>
      <c r="CG38" s="579"/>
      <c r="CH38" s="579"/>
      <c r="CI38" s="579"/>
      <c r="CJ38" s="585"/>
      <c r="CK38" s="585"/>
      <c r="CL38" s="656"/>
      <c r="CM38" s="656"/>
      <c r="CN38" s="579"/>
      <c r="CO38" s="579"/>
      <c r="CP38" s="576"/>
      <c r="CQ38" s="576"/>
      <c r="CR38" s="579"/>
      <c r="CS38" s="579"/>
    </row>
    <row r="39" spans="1:97" s="20" customFormat="1" ht="51" x14ac:dyDescent="0.25">
      <c r="A39" s="410" t="s">
        <v>46</v>
      </c>
      <c r="B39" s="264"/>
      <c r="C39" s="621"/>
      <c r="D39" s="650"/>
      <c r="E39" s="621"/>
      <c r="F39" s="621"/>
      <c r="G39" s="650"/>
      <c r="H39" s="621"/>
      <c r="I39" s="621"/>
      <c r="J39" s="361" t="s">
        <v>559</v>
      </c>
      <c r="K39" s="486"/>
      <c r="L39" s="636"/>
      <c r="M39" s="638"/>
      <c r="N39" s="275"/>
      <c r="O39" s="641"/>
      <c r="P39" s="636"/>
      <c r="Q39" s="621"/>
      <c r="R39" s="585"/>
      <c r="S39" s="585"/>
      <c r="T39" s="641"/>
      <c r="U39" s="636"/>
      <c r="V39" s="621"/>
      <c r="W39" s="585"/>
      <c r="X39" s="585"/>
      <c r="Y39" s="624"/>
      <c r="Z39" s="624"/>
      <c r="AA39" s="624"/>
      <c r="AB39" s="624"/>
      <c r="AC39" s="605"/>
      <c r="AD39" s="602"/>
      <c r="AE39" s="605"/>
      <c r="AF39" s="237"/>
      <c r="AG39" s="602"/>
      <c r="AH39" s="632"/>
      <c r="AI39" s="283"/>
      <c r="AJ39" s="669"/>
      <c r="AK39" s="585"/>
      <c r="AL39" s="585"/>
      <c r="AM39" s="585"/>
      <c r="AN39" s="585"/>
      <c r="AO39" s="585"/>
      <c r="AP39" s="585"/>
      <c r="AQ39" s="624"/>
      <c r="AR39" s="624"/>
      <c r="AS39" s="624"/>
      <c r="AT39" s="624"/>
      <c r="AU39" s="624"/>
      <c r="AV39" s="624"/>
      <c r="AW39" s="585"/>
      <c r="AX39" s="643"/>
      <c r="AY39" s="283"/>
      <c r="AZ39" s="624"/>
      <c r="BA39" s="624"/>
      <c r="BB39" s="628"/>
      <c r="BC39" s="624"/>
      <c r="BD39" s="624"/>
      <c r="BE39" s="628"/>
      <c r="BF39" s="628"/>
      <c r="BG39" s="668"/>
      <c r="BH39" s="579"/>
      <c r="BI39" s="579"/>
      <c r="BJ39" s="275"/>
      <c r="BK39" s="647"/>
      <c r="BL39" s="647"/>
      <c r="BM39" s="650"/>
      <c r="BN39" s="650"/>
      <c r="BO39" s="275"/>
      <c r="BP39" s="497"/>
      <c r="BQ39" s="484"/>
      <c r="BR39" s="484"/>
      <c r="BS39" s="484"/>
      <c r="BT39" s="624"/>
      <c r="BU39" s="662"/>
      <c r="BV39" s="275"/>
      <c r="BW39" s="608"/>
      <c r="BX39" s="608"/>
      <c r="BY39" s="608"/>
      <c r="BZ39" s="612"/>
      <c r="CA39" s="80"/>
      <c r="CB39" s="80"/>
      <c r="CC39" s="605"/>
      <c r="CD39" s="603"/>
      <c r="CE39" s="173"/>
      <c r="CF39" s="579"/>
      <c r="CG39" s="579"/>
      <c r="CH39" s="579"/>
      <c r="CI39" s="579"/>
      <c r="CJ39" s="585"/>
      <c r="CK39" s="585"/>
      <c r="CL39" s="656"/>
      <c r="CM39" s="656"/>
      <c r="CN39" s="579"/>
      <c r="CO39" s="579"/>
      <c r="CP39" s="576"/>
      <c r="CQ39" s="576"/>
      <c r="CR39" s="579"/>
      <c r="CS39" s="579"/>
    </row>
    <row r="40" spans="1:97" s="20" customFormat="1" x14ac:dyDescent="0.25">
      <c r="A40" s="410" t="s">
        <v>55</v>
      </c>
      <c r="B40" s="264"/>
      <c r="C40" s="621"/>
      <c r="D40" s="650"/>
      <c r="E40" s="621"/>
      <c r="F40" s="621"/>
      <c r="G40" s="650"/>
      <c r="H40" s="621"/>
      <c r="I40" s="621"/>
      <c r="J40" s="652" t="s">
        <v>283</v>
      </c>
      <c r="K40" s="486"/>
      <c r="L40" s="636"/>
      <c r="M40" s="638"/>
      <c r="N40" s="275"/>
      <c r="O40" s="641"/>
      <c r="P40" s="636"/>
      <c r="Q40" s="621"/>
      <c r="R40" s="585"/>
      <c r="S40" s="585"/>
      <c r="T40" s="641"/>
      <c r="U40" s="636"/>
      <c r="V40" s="621"/>
      <c r="W40" s="585"/>
      <c r="X40" s="585"/>
      <c r="Y40" s="624"/>
      <c r="Z40" s="624"/>
      <c r="AA40" s="624"/>
      <c r="AB40" s="624"/>
      <c r="AC40" s="605"/>
      <c r="AD40" s="602"/>
      <c r="AE40" s="605"/>
      <c r="AF40" s="237"/>
      <c r="AG40" s="602"/>
      <c r="AH40" s="632"/>
      <c r="AI40" s="283"/>
      <c r="AJ40" s="669"/>
      <c r="AK40" s="585"/>
      <c r="AL40" s="585"/>
      <c r="AM40" s="585"/>
      <c r="AN40" s="585"/>
      <c r="AO40" s="585"/>
      <c r="AP40" s="585"/>
      <c r="AQ40" s="624"/>
      <c r="AR40" s="624"/>
      <c r="AS40" s="624"/>
      <c r="AT40" s="624"/>
      <c r="AU40" s="624"/>
      <c r="AV40" s="624"/>
      <c r="AW40" s="585"/>
      <c r="AX40" s="643"/>
      <c r="AY40" s="283"/>
      <c r="AZ40" s="624"/>
      <c r="BA40" s="624"/>
      <c r="BB40" s="628"/>
      <c r="BC40" s="624"/>
      <c r="BD40" s="624"/>
      <c r="BE40" s="628"/>
      <c r="BF40" s="628"/>
      <c r="BG40" s="668"/>
      <c r="BH40" s="579"/>
      <c r="BI40" s="579"/>
      <c r="BJ40" s="275"/>
      <c r="BK40" s="647"/>
      <c r="BL40" s="647"/>
      <c r="BM40" s="650"/>
      <c r="BN40" s="650"/>
      <c r="BO40" s="275"/>
      <c r="BP40" s="497"/>
      <c r="BQ40" s="484"/>
      <c r="BR40" s="484"/>
      <c r="BS40" s="484"/>
      <c r="BT40" s="624"/>
      <c r="BU40" s="662"/>
      <c r="BV40" s="275"/>
      <c r="BW40" s="608"/>
      <c r="BX40" s="608"/>
      <c r="BY40" s="608"/>
      <c r="BZ40" s="612"/>
      <c r="CA40" s="80"/>
      <c r="CB40" s="80"/>
      <c r="CC40" s="605"/>
      <c r="CD40" s="603"/>
      <c r="CE40" s="173"/>
      <c r="CF40" s="579"/>
      <c r="CG40" s="579"/>
      <c r="CH40" s="579"/>
      <c r="CI40" s="579"/>
      <c r="CJ40" s="585"/>
      <c r="CK40" s="585"/>
      <c r="CL40" s="656"/>
      <c r="CM40" s="656"/>
      <c r="CN40" s="579"/>
      <c r="CO40" s="579"/>
      <c r="CP40" s="576"/>
      <c r="CQ40" s="576"/>
      <c r="CR40" s="579"/>
      <c r="CS40" s="579"/>
    </row>
    <row r="41" spans="1:97" s="20" customFormat="1" x14ac:dyDescent="0.25">
      <c r="A41" s="32" t="s">
        <v>56</v>
      </c>
      <c r="B41" s="264"/>
      <c r="C41" s="621"/>
      <c r="D41" s="650"/>
      <c r="E41" s="621"/>
      <c r="F41" s="621"/>
      <c r="G41" s="650"/>
      <c r="H41" s="621"/>
      <c r="I41" s="621"/>
      <c r="J41" s="652"/>
      <c r="L41" s="636"/>
      <c r="M41" s="638"/>
      <c r="N41" s="275"/>
      <c r="O41" s="641"/>
      <c r="P41" s="636"/>
      <c r="Q41" s="621"/>
      <c r="R41" s="585"/>
      <c r="S41" s="585"/>
      <c r="T41" s="641"/>
      <c r="U41" s="636"/>
      <c r="V41" s="621"/>
      <c r="W41" s="585"/>
      <c r="X41" s="585"/>
      <c r="Y41" s="624"/>
      <c r="Z41" s="624"/>
      <c r="AA41" s="624"/>
      <c r="AB41" s="624"/>
      <c r="AC41" s="605"/>
      <c r="AD41" s="602"/>
      <c r="AE41" s="605"/>
      <c r="AF41" s="237"/>
      <c r="AG41" s="602"/>
      <c r="AH41" s="632"/>
      <c r="AI41" s="283"/>
      <c r="AJ41" s="669"/>
      <c r="AK41" s="585"/>
      <c r="AL41" s="585"/>
      <c r="AM41" s="585"/>
      <c r="AN41" s="585"/>
      <c r="AO41" s="585"/>
      <c r="AP41" s="585"/>
      <c r="AQ41" s="624"/>
      <c r="AR41" s="624"/>
      <c r="AS41" s="624"/>
      <c r="AT41" s="624"/>
      <c r="AU41" s="624"/>
      <c r="AV41" s="624"/>
      <c r="AW41" s="585"/>
      <c r="AX41" s="643"/>
      <c r="AY41" s="283"/>
      <c r="AZ41" s="624"/>
      <c r="BA41" s="624"/>
      <c r="BB41" s="628"/>
      <c r="BC41" s="624"/>
      <c r="BD41" s="624"/>
      <c r="BE41" s="628"/>
      <c r="BF41" s="628"/>
      <c r="BG41" s="668"/>
      <c r="BH41" s="579"/>
      <c r="BI41" s="579"/>
      <c r="BJ41" s="275"/>
      <c r="BK41" s="647"/>
      <c r="BL41" s="647"/>
      <c r="BM41" s="650"/>
      <c r="BN41" s="650"/>
      <c r="BO41" s="275"/>
      <c r="BP41" s="497"/>
      <c r="BQ41" s="484"/>
      <c r="BR41" s="484"/>
      <c r="BS41" s="484"/>
      <c r="BT41" s="624"/>
      <c r="BU41" s="662"/>
      <c r="BV41" s="275"/>
      <c r="BW41" s="608"/>
      <c r="BX41" s="608"/>
      <c r="BY41" s="608"/>
      <c r="BZ41" s="612"/>
      <c r="CA41" s="80">
        <v>0.46400000000000002</v>
      </c>
      <c r="CB41" s="80">
        <v>0.46400000000000002</v>
      </c>
      <c r="CC41" s="605"/>
      <c r="CD41" s="603"/>
      <c r="CE41" s="173"/>
      <c r="CF41" s="579"/>
      <c r="CG41" s="579"/>
      <c r="CH41" s="579"/>
      <c r="CI41" s="579"/>
      <c r="CJ41" s="585"/>
      <c r="CK41" s="585"/>
      <c r="CL41" s="656"/>
      <c r="CM41" s="656"/>
      <c r="CN41" s="579"/>
      <c r="CO41" s="579"/>
      <c r="CP41" s="576"/>
      <c r="CQ41" s="576"/>
      <c r="CR41" s="579"/>
      <c r="CS41" s="579"/>
    </row>
    <row r="42" spans="1:97" s="20" customFormat="1" x14ac:dyDescent="0.25">
      <c r="A42" s="32" t="s">
        <v>60</v>
      </c>
      <c r="B42" s="262"/>
      <c r="C42" s="621"/>
      <c r="D42" s="650"/>
      <c r="E42" s="621"/>
      <c r="F42" s="621"/>
      <c r="G42" s="650"/>
      <c r="H42" s="621"/>
      <c r="I42" s="621"/>
      <c r="J42" s="652"/>
      <c r="L42" s="636"/>
      <c r="M42" s="638"/>
      <c r="N42" s="275"/>
      <c r="O42" s="641"/>
      <c r="P42" s="636"/>
      <c r="Q42" s="621"/>
      <c r="R42" s="585"/>
      <c r="S42" s="585"/>
      <c r="T42" s="641"/>
      <c r="U42" s="636"/>
      <c r="V42" s="621"/>
      <c r="W42" s="585"/>
      <c r="X42" s="585"/>
      <c r="Y42" s="624"/>
      <c r="Z42" s="624"/>
      <c r="AA42" s="624"/>
      <c r="AB42" s="624"/>
      <c r="AC42" s="605"/>
      <c r="AD42" s="602"/>
      <c r="AE42" s="605"/>
      <c r="AF42" s="237"/>
      <c r="AG42" s="602"/>
      <c r="AH42" s="632"/>
      <c r="AI42" s="283"/>
      <c r="AJ42" s="669"/>
      <c r="AK42" s="585"/>
      <c r="AL42" s="585"/>
      <c r="AM42" s="585"/>
      <c r="AN42" s="585"/>
      <c r="AO42" s="585"/>
      <c r="AP42" s="585"/>
      <c r="AQ42" s="624"/>
      <c r="AR42" s="624"/>
      <c r="AS42" s="624"/>
      <c r="AT42" s="624"/>
      <c r="AU42" s="624"/>
      <c r="AV42" s="624"/>
      <c r="AW42" s="585"/>
      <c r="AX42" s="643"/>
      <c r="AY42" s="283"/>
      <c r="AZ42" s="624"/>
      <c r="BA42" s="624"/>
      <c r="BB42" s="628"/>
      <c r="BC42" s="624"/>
      <c r="BD42" s="624"/>
      <c r="BE42" s="628"/>
      <c r="BF42" s="628"/>
      <c r="BG42" s="668"/>
      <c r="BH42" s="579"/>
      <c r="BI42" s="579"/>
      <c r="BJ42" s="275"/>
      <c r="BK42" s="647"/>
      <c r="BL42" s="647"/>
      <c r="BM42" s="650"/>
      <c r="BN42" s="650"/>
      <c r="BO42" s="275"/>
      <c r="BP42" s="497"/>
      <c r="BQ42" s="484"/>
      <c r="BR42" s="484"/>
      <c r="BS42" s="484"/>
      <c r="BT42" s="624"/>
      <c r="BU42" s="662"/>
      <c r="BV42" s="275"/>
      <c r="BW42" s="608"/>
      <c r="BX42" s="608"/>
      <c r="BY42" s="608"/>
      <c r="BZ42" s="612"/>
      <c r="CA42" s="80"/>
      <c r="CB42" s="80"/>
      <c r="CC42" s="605"/>
      <c r="CD42" s="603"/>
      <c r="CE42" s="173"/>
      <c r="CF42" s="579"/>
      <c r="CG42" s="579"/>
      <c r="CH42" s="579"/>
      <c r="CI42" s="579"/>
      <c r="CJ42" s="585"/>
      <c r="CK42" s="585"/>
      <c r="CL42" s="656"/>
      <c r="CM42" s="656"/>
      <c r="CN42" s="579"/>
      <c r="CO42" s="579"/>
      <c r="CP42" s="576"/>
      <c r="CQ42" s="576"/>
      <c r="CR42" s="579"/>
      <c r="CS42" s="579"/>
    </row>
    <row r="43" spans="1:97" s="20" customFormat="1" x14ac:dyDescent="0.25">
      <c r="A43" s="32" t="s">
        <v>57</v>
      </c>
      <c r="B43" s="262"/>
      <c r="C43" s="621"/>
      <c r="D43" s="650"/>
      <c r="E43" s="621"/>
      <c r="F43" s="621"/>
      <c r="G43" s="650"/>
      <c r="H43" s="621"/>
      <c r="I43" s="363">
        <v>0.58799999999999997</v>
      </c>
      <c r="J43" s="652"/>
      <c r="K43" s="363">
        <v>0.58799999999999997</v>
      </c>
      <c r="L43" s="636"/>
      <c r="M43" s="638"/>
      <c r="N43" s="275"/>
      <c r="O43" s="641"/>
      <c r="P43" s="636"/>
      <c r="Q43" s="621"/>
      <c r="R43" s="585"/>
      <c r="S43" s="585"/>
      <c r="T43" s="641"/>
      <c r="U43" s="636"/>
      <c r="V43" s="621"/>
      <c r="W43" s="585"/>
      <c r="X43" s="585"/>
      <c r="Y43" s="624"/>
      <c r="Z43" s="624"/>
      <c r="AA43" s="624"/>
      <c r="AB43" s="624"/>
      <c r="AC43" s="605"/>
      <c r="AD43" s="602"/>
      <c r="AE43" s="605"/>
      <c r="AF43" s="237"/>
      <c r="AG43" s="602"/>
      <c r="AH43" s="632"/>
      <c r="AI43" s="283"/>
      <c r="AJ43" s="669"/>
      <c r="AK43" s="585"/>
      <c r="AL43" s="585"/>
      <c r="AM43" s="585"/>
      <c r="AN43" s="585"/>
      <c r="AO43" s="585"/>
      <c r="AP43" s="585"/>
      <c r="AQ43" s="624"/>
      <c r="AR43" s="624"/>
      <c r="AS43" s="624"/>
      <c r="AT43" s="624"/>
      <c r="AU43" s="624"/>
      <c r="AV43" s="624"/>
      <c r="AW43" s="585"/>
      <c r="AX43" s="643"/>
      <c r="AY43" s="283"/>
      <c r="AZ43" s="624"/>
      <c r="BA43" s="624"/>
      <c r="BB43" s="628"/>
      <c r="BC43" s="624"/>
      <c r="BD43" s="624"/>
      <c r="BE43" s="628"/>
      <c r="BF43" s="628"/>
      <c r="BG43" s="668"/>
      <c r="BH43" s="579"/>
      <c r="BI43" s="579"/>
      <c r="BJ43" s="275"/>
      <c r="BK43" s="647"/>
      <c r="BL43" s="647"/>
      <c r="BM43" s="650"/>
      <c r="BN43" s="650"/>
      <c r="BO43" s="275"/>
      <c r="BP43" s="497"/>
      <c r="BQ43" s="484"/>
      <c r="BR43" s="484"/>
      <c r="BS43" s="484"/>
      <c r="BT43" s="624"/>
      <c r="BU43" s="662"/>
      <c r="BV43" s="275"/>
      <c r="BW43" s="608"/>
      <c r="BX43" s="608"/>
      <c r="BY43" s="608"/>
      <c r="BZ43" s="612"/>
      <c r="CA43" s="80"/>
      <c r="CB43" s="80"/>
      <c r="CC43" s="605"/>
      <c r="CD43" s="603"/>
      <c r="CE43" s="173"/>
      <c r="CF43" s="579"/>
      <c r="CG43" s="579"/>
      <c r="CH43" s="579"/>
      <c r="CI43" s="579"/>
      <c r="CJ43" s="585"/>
      <c r="CK43" s="585"/>
      <c r="CL43" s="656"/>
      <c r="CM43" s="656"/>
      <c r="CN43" s="579"/>
      <c r="CO43" s="579"/>
      <c r="CP43" s="576"/>
      <c r="CQ43" s="576"/>
      <c r="CR43" s="579"/>
      <c r="CS43" s="579"/>
    </row>
    <row r="44" spans="1:97" s="20" customFormat="1" x14ac:dyDescent="0.25">
      <c r="A44" s="412" t="s">
        <v>61</v>
      </c>
      <c r="B44" s="262"/>
      <c r="C44" s="621"/>
      <c r="D44" s="650"/>
      <c r="E44" s="621"/>
      <c r="F44" s="621"/>
      <c r="G44" s="650"/>
      <c r="H44" s="621"/>
      <c r="I44" s="621" t="s">
        <v>283</v>
      </c>
      <c r="J44" s="652"/>
      <c r="K44" s="619" t="s">
        <v>283</v>
      </c>
      <c r="L44" s="636"/>
      <c r="M44" s="638"/>
      <c r="N44" s="275"/>
      <c r="O44" s="641"/>
      <c r="P44" s="636"/>
      <c r="Q44" s="621"/>
      <c r="R44" s="585"/>
      <c r="S44" s="585"/>
      <c r="T44" s="641"/>
      <c r="U44" s="636"/>
      <c r="V44" s="621"/>
      <c r="W44" s="585"/>
      <c r="X44" s="585"/>
      <c r="Y44" s="624"/>
      <c r="Z44" s="624"/>
      <c r="AA44" s="624"/>
      <c r="AB44" s="624"/>
      <c r="AC44" s="605"/>
      <c r="AD44" s="602"/>
      <c r="AE44" s="605"/>
      <c r="AF44" s="237"/>
      <c r="AG44" s="602"/>
      <c r="AH44" s="632"/>
      <c r="AI44" s="283"/>
      <c r="AJ44" s="669"/>
      <c r="AK44" s="585"/>
      <c r="AL44" s="585"/>
      <c r="AM44" s="585"/>
      <c r="AN44" s="585"/>
      <c r="AO44" s="585"/>
      <c r="AP44" s="585"/>
      <c r="AQ44" s="624"/>
      <c r="AR44" s="624"/>
      <c r="AS44" s="624"/>
      <c r="AT44" s="624"/>
      <c r="AU44" s="624"/>
      <c r="AV44" s="624"/>
      <c r="AW44" s="585"/>
      <c r="AX44" s="643"/>
      <c r="AY44" s="283"/>
      <c r="AZ44" s="624"/>
      <c r="BA44" s="624"/>
      <c r="BB44" s="628"/>
      <c r="BC44" s="624"/>
      <c r="BD44" s="624"/>
      <c r="BE44" s="628"/>
      <c r="BF44" s="628"/>
      <c r="BG44" s="668"/>
      <c r="BH44" s="579"/>
      <c r="BI44" s="579"/>
      <c r="BJ44" s="275"/>
      <c r="BK44" s="647"/>
      <c r="BL44" s="647"/>
      <c r="BM44" s="650"/>
      <c r="BN44" s="650"/>
      <c r="BO44" s="275"/>
      <c r="BP44" s="497"/>
      <c r="BQ44" s="484"/>
      <c r="BR44" s="484"/>
      <c r="BS44" s="484"/>
      <c r="BT44" s="624"/>
      <c r="BU44" s="662"/>
      <c r="BV44" s="275"/>
      <c r="BW44" s="608"/>
      <c r="BX44" s="608"/>
      <c r="BY44" s="608"/>
      <c r="BZ44" s="612"/>
      <c r="CA44" s="80"/>
      <c r="CB44" s="80"/>
      <c r="CC44" s="605"/>
      <c r="CD44" s="603"/>
      <c r="CE44" s="173"/>
      <c r="CF44" s="579"/>
      <c r="CG44" s="579"/>
      <c r="CH44" s="579"/>
      <c r="CI44" s="579"/>
      <c r="CJ44" s="585"/>
      <c r="CK44" s="585"/>
      <c r="CL44" s="656"/>
      <c r="CM44" s="656"/>
      <c r="CN44" s="579"/>
      <c r="CO44" s="579"/>
      <c r="CP44" s="576"/>
      <c r="CQ44" s="576"/>
      <c r="CR44" s="579"/>
      <c r="CS44" s="579"/>
    </row>
    <row r="45" spans="1:97" s="20" customFormat="1" x14ac:dyDescent="0.25">
      <c r="A45" s="410" t="s">
        <v>62</v>
      </c>
      <c r="B45" s="262"/>
      <c r="C45" s="621"/>
      <c r="D45" s="650"/>
      <c r="E45" s="621"/>
      <c r="F45" s="621"/>
      <c r="G45" s="650"/>
      <c r="H45" s="621"/>
      <c r="I45" s="621"/>
      <c r="J45" s="652"/>
      <c r="K45" s="619"/>
      <c r="L45" s="636"/>
      <c r="M45" s="638"/>
      <c r="N45" s="275"/>
      <c r="O45" s="641"/>
      <c r="P45" s="636"/>
      <c r="Q45" s="621"/>
      <c r="R45" s="585"/>
      <c r="S45" s="585"/>
      <c r="T45" s="641"/>
      <c r="U45" s="636"/>
      <c r="V45" s="621"/>
      <c r="W45" s="585"/>
      <c r="X45" s="585"/>
      <c r="Y45" s="624"/>
      <c r="Z45" s="624"/>
      <c r="AA45" s="624"/>
      <c r="AB45" s="624"/>
      <c r="AC45" s="605"/>
      <c r="AD45" s="602"/>
      <c r="AE45" s="605"/>
      <c r="AF45" s="237"/>
      <c r="AG45" s="602"/>
      <c r="AH45" s="632"/>
      <c r="AI45" s="283"/>
      <c r="AJ45" s="669"/>
      <c r="AK45" s="585"/>
      <c r="AL45" s="585"/>
      <c r="AM45" s="585"/>
      <c r="AN45" s="585"/>
      <c r="AO45" s="585"/>
      <c r="AP45" s="585"/>
      <c r="AQ45" s="624"/>
      <c r="AR45" s="624"/>
      <c r="AS45" s="624"/>
      <c r="AT45" s="624"/>
      <c r="AU45" s="624"/>
      <c r="AV45" s="624"/>
      <c r="AW45" s="585"/>
      <c r="AX45" s="643"/>
      <c r="AY45" s="283"/>
      <c r="AZ45" s="624"/>
      <c r="BA45" s="624"/>
      <c r="BB45" s="628"/>
      <c r="BC45" s="624"/>
      <c r="BD45" s="624"/>
      <c r="BE45" s="628"/>
      <c r="BF45" s="628"/>
      <c r="BG45" s="668"/>
      <c r="BH45" s="579"/>
      <c r="BI45" s="579"/>
      <c r="BJ45" s="275"/>
      <c r="BK45" s="647"/>
      <c r="BL45" s="647"/>
      <c r="BM45" s="650"/>
      <c r="BN45" s="650"/>
      <c r="BO45" s="275"/>
      <c r="BP45" s="497"/>
      <c r="BQ45" s="484"/>
      <c r="BR45" s="484"/>
      <c r="BS45" s="484"/>
      <c r="BT45" s="624"/>
      <c r="BU45" s="662"/>
      <c r="BV45" s="275"/>
      <c r="BW45" s="608"/>
      <c r="BX45" s="608"/>
      <c r="BY45" s="608"/>
      <c r="BZ45" s="612"/>
      <c r="CA45" s="80"/>
      <c r="CB45" s="80"/>
      <c r="CC45" s="605"/>
      <c r="CD45" s="603"/>
      <c r="CE45" s="173"/>
      <c r="CF45" s="579"/>
      <c r="CG45" s="579"/>
      <c r="CH45" s="579"/>
      <c r="CI45" s="579"/>
      <c r="CJ45" s="585"/>
      <c r="CK45" s="585"/>
      <c r="CL45" s="656"/>
      <c r="CM45" s="656"/>
      <c r="CN45" s="579"/>
      <c r="CO45" s="579"/>
      <c r="CP45" s="576"/>
      <c r="CQ45" s="576"/>
      <c r="CR45" s="579"/>
      <c r="CS45" s="579"/>
    </row>
    <row r="46" spans="1:97" s="20" customFormat="1" ht="38.25" x14ac:dyDescent="0.25">
      <c r="A46" s="410" t="s">
        <v>44</v>
      </c>
      <c r="B46" s="262"/>
      <c r="C46" s="621"/>
      <c r="D46" s="650"/>
      <c r="E46" s="621"/>
      <c r="F46" s="621"/>
      <c r="G46" s="650"/>
      <c r="H46" s="621"/>
      <c r="I46" s="621"/>
      <c r="J46" s="652"/>
      <c r="K46" s="619"/>
      <c r="L46" s="636"/>
      <c r="M46" s="638"/>
      <c r="N46" s="275"/>
      <c r="O46" s="492" t="s">
        <v>751</v>
      </c>
      <c r="P46" s="636"/>
      <c r="Q46" s="621"/>
      <c r="R46" s="585"/>
      <c r="S46" s="585"/>
      <c r="T46" s="492" t="s">
        <v>751</v>
      </c>
      <c r="U46" s="636"/>
      <c r="V46" s="621"/>
      <c r="W46" s="585"/>
      <c r="X46" s="585"/>
      <c r="Y46" s="624"/>
      <c r="Z46" s="624"/>
      <c r="AA46" s="624"/>
      <c r="AB46" s="624"/>
      <c r="AC46" s="605"/>
      <c r="AD46" s="602"/>
      <c r="AE46" s="605"/>
      <c r="AF46" s="237"/>
      <c r="AG46" s="602"/>
      <c r="AH46" s="632"/>
      <c r="AI46" s="283"/>
      <c r="AJ46" s="669"/>
      <c r="AK46" s="585"/>
      <c r="AL46" s="585"/>
      <c r="AM46" s="585"/>
      <c r="AN46" s="585"/>
      <c r="AO46" s="585"/>
      <c r="AP46" s="585"/>
      <c r="AQ46" s="624"/>
      <c r="AR46" s="624"/>
      <c r="AS46" s="624"/>
      <c r="AT46" s="624"/>
      <c r="AU46" s="624"/>
      <c r="AV46" s="624"/>
      <c r="AW46" s="585"/>
      <c r="AX46" s="643"/>
      <c r="AY46" s="283"/>
      <c r="AZ46" s="624"/>
      <c r="BA46" s="624"/>
      <c r="BB46" s="628"/>
      <c r="BC46" s="624"/>
      <c r="BD46" s="624"/>
      <c r="BE46" s="628"/>
      <c r="BF46" s="628"/>
      <c r="BG46" s="668"/>
      <c r="BH46" s="579"/>
      <c r="BI46" s="579"/>
      <c r="BJ46" s="275"/>
      <c r="BK46" s="647"/>
      <c r="BL46" s="647"/>
      <c r="BM46" s="650"/>
      <c r="BN46" s="650"/>
      <c r="BO46" s="275"/>
      <c r="BP46" s="485"/>
      <c r="BQ46" s="485"/>
      <c r="BR46" s="485"/>
      <c r="BS46" s="485"/>
      <c r="BT46" s="624"/>
      <c r="BU46" s="662"/>
      <c r="BV46" s="275"/>
      <c r="BW46" s="514"/>
      <c r="BX46" s="514"/>
      <c r="BY46" s="514"/>
      <c r="BZ46" s="485"/>
      <c r="CA46" s="80"/>
      <c r="CB46" s="80"/>
      <c r="CC46" s="605"/>
      <c r="CD46" s="603"/>
      <c r="CE46" s="173"/>
      <c r="CF46" s="579"/>
      <c r="CG46" s="579"/>
      <c r="CH46" s="579"/>
      <c r="CI46" s="579"/>
      <c r="CJ46" s="585"/>
      <c r="CK46" s="585"/>
      <c r="CL46" s="656"/>
      <c r="CM46" s="656"/>
      <c r="CN46" s="579"/>
      <c r="CO46" s="579"/>
      <c r="CP46" s="576"/>
      <c r="CQ46" s="576"/>
      <c r="CR46" s="579"/>
      <c r="CS46" s="579"/>
    </row>
    <row r="47" spans="1:97" s="20" customFormat="1" x14ac:dyDescent="0.25">
      <c r="A47" s="410" t="s">
        <v>750</v>
      </c>
      <c r="B47" s="262"/>
      <c r="C47" s="621"/>
      <c r="D47" s="650"/>
      <c r="E47" s="621"/>
      <c r="F47" s="621"/>
      <c r="G47" s="650"/>
      <c r="H47" s="621"/>
      <c r="I47" s="621"/>
      <c r="J47" s="652"/>
      <c r="K47" s="619"/>
      <c r="L47" s="636"/>
      <c r="M47" s="638"/>
      <c r="N47" s="275"/>
      <c r="O47" s="243" t="s">
        <v>411</v>
      </c>
      <c r="P47" s="636"/>
      <c r="Q47" s="621"/>
      <c r="R47" s="585"/>
      <c r="S47" s="585"/>
      <c r="T47" s="243" t="s">
        <v>411</v>
      </c>
      <c r="U47" s="636"/>
      <c r="V47" s="621"/>
      <c r="W47" s="585"/>
      <c r="X47" s="585"/>
      <c r="Y47" s="624"/>
      <c r="Z47" s="624"/>
      <c r="AA47" s="624"/>
      <c r="AB47" s="624"/>
      <c r="AC47" s="605"/>
      <c r="AD47" s="602"/>
      <c r="AE47" s="605"/>
      <c r="AF47" s="237"/>
      <c r="AG47" s="602"/>
      <c r="AH47" s="632"/>
      <c r="AI47" s="283"/>
      <c r="AJ47" s="669"/>
      <c r="AK47" s="585"/>
      <c r="AL47" s="585"/>
      <c r="AM47" s="585"/>
      <c r="AN47" s="585"/>
      <c r="AO47" s="585"/>
      <c r="AP47" s="585"/>
      <c r="AQ47" s="624"/>
      <c r="AR47" s="624"/>
      <c r="AS47" s="624"/>
      <c r="AT47" s="624"/>
      <c r="AU47" s="624"/>
      <c r="AV47" s="624"/>
      <c r="AW47" s="585"/>
      <c r="AX47" s="643"/>
      <c r="AY47" s="283"/>
      <c r="AZ47" s="624"/>
      <c r="BA47" s="624"/>
      <c r="BB47" s="628"/>
      <c r="BC47" s="624"/>
      <c r="BD47" s="624"/>
      <c r="BE47" s="628"/>
      <c r="BF47" s="628"/>
      <c r="BG47" s="668"/>
      <c r="BH47" s="579"/>
      <c r="BI47" s="579"/>
      <c r="BJ47" s="275"/>
      <c r="BK47" s="647"/>
      <c r="BL47" s="647"/>
      <c r="BM47" s="650"/>
      <c r="BN47" s="650"/>
      <c r="BO47" s="275"/>
      <c r="BP47" s="610"/>
      <c r="BQ47" s="610"/>
      <c r="BR47" s="610"/>
      <c r="BS47" s="610"/>
      <c r="BT47" s="624"/>
      <c r="BU47" s="662"/>
      <c r="BV47" s="275"/>
      <c r="BW47" s="608"/>
      <c r="BX47" s="608"/>
      <c r="BY47" s="608"/>
      <c r="BZ47" s="612"/>
      <c r="CA47" s="612"/>
      <c r="CB47" s="612"/>
      <c r="CC47" s="605"/>
      <c r="CD47" s="603"/>
      <c r="CE47" s="173"/>
      <c r="CF47" s="579"/>
      <c r="CG47" s="579"/>
      <c r="CH47" s="579"/>
      <c r="CI47" s="579"/>
      <c r="CJ47" s="585"/>
      <c r="CK47" s="585"/>
      <c r="CL47" s="656"/>
      <c r="CM47" s="656"/>
      <c r="CN47" s="579"/>
      <c r="CO47" s="579"/>
      <c r="CP47" s="576"/>
      <c r="CQ47" s="576"/>
      <c r="CR47" s="579"/>
      <c r="CS47" s="579"/>
    </row>
    <row r="48" spans="1:97" s="20" customFormat="1" ht="25.5" x14ac:dyDescent="0.25">
      <c r="A48" s="410" t="s">
        <v>63</v>
      </c>
      <c r="B48" s="262"/>
      <c r="C48" s="621"/>
      <c r="D48" s="650"/>
      <c r="E48" s="621"/>
      <c r="F48" s="621"/>
      <c r="G48" s="650"/>
      <c r="H48" s="621"/>
      <c r="I48" s="621"/>
      <c r="J48" s="652"/>
      <c r="K48" s="619"/>
      <c r="L48" s="636"/>
      <c r="M48" s="638"/>
      <c r="N48" s="275"/>
      <c r="O48" s="640" t="s">
        <v>231</v>
      </c>
      <c r="P48" s="636"/>
      <c r="Q48" s="621"/>
      <c r="R48" s="585"/>
      <c r="S48" s="585"/>
      <c r="T48" s="640" t="s">
        <v>231</v>
      </c>
      <c r="U48" s="636"/>
      <c r="V48" s="621"/>
      <c r="W48" s="585"/>
      <c r="X48" s="585"/>
      <c r="Y48" s="624"/>
      <c r="Z48" s="624"/>
      <c r="AA48" s="624"/>
      <c r="AB48" s="624"/>
      <c r="AC48" s="605"/>
      <c r="AD48" s="602"/>
      <c r="AE48" s="605"/>
      <c r="AF48" s="237"/>
      <c r="AG48" s="602"/>
      <c r="AH48" s="632"/>
      <c r="AI48" s="283"/>
      <c r="AJ48" s="669"/>
      <c r="AK48" s="585"/>
      <c r="AL48" s="585"/>
      <c r="AM48" s="585"/>
      <c r="AN48" s="585"/>
      <c r="AO48" s="585"/>
      <c r="AP48" s="585"/>
      <c r="AQ48" s="624"/>
      <c r="AR48" s="624"/>
      <c r="AS48" s="624"/>
      <c r="AT48" s="624"/>
      <c r="AU48" s="624"/>
      <c r="AV48" s="624"/>
      <c r="AW48" s="585"/>
      <c r="AX48" s="643"/>
      <c r="AY48" s="283"/>
      <c r="AZ48" s="624"/>
      <c r="BA48" s="624"/>
      <c r="BB48" s="628"/>
      <c r="BC48" s="624"/>
      <c r="BD48" s="624"/>
      <c r="BE48" s="628"/>
      <c r="BF48" s="628"/>
      <c r="BG48" s="668"/>
      <c r="BH48" s="579"/>
      <c r="BI48" s="579"/>
      <c r="BJ48" s="275"/>
      <c r="BK48" s="647"/>
      <c r="BL48" s="647"/>
      <c r="BM48" s="650"/>
      <c r="BN48" s="650"/>
      <c r="BO48" s="275"/>
      <c r="BP48" s="610"/>
      <c r="BQ48" s="610"/>
      <c r="BR48" s="610"/>
      <c r="BS48" s="610"/>
      <c r="BT48" s="624"/>
      <c r="BU48" s="662"/>
      <c r="BV48" s="275"/>
      <c r="BW48" s="608"/>
      <c r="BX48" s="608"/>
      <c r="BY48" s="608"/>
      <c r="BZ48" s="612"/>
      <c r="CA48" s="612"/>
      <c r="CB48" s="612"/>
      <c r="CC48" s="605"/>
      <c r="CD48" s="603"/>
      <c r="CE48" s="173"/>
      <c r="CF48" s="579"/>
      <c r="CG48" s="579"/>
      <c r="CH48" s="579"/>
      <c r="CI48" s="579"/>
      <c r="CJ48" s="585"/>
      <c r="CK48" s="585"/>
      <c r="CL48" s="656"/>
      <c r="CM48" s="656"/>
      <c r="CN48" s="579"/>
      <c r="CO48" s="579"/>
      <c r="CP48" s="576"/>
      <c r="CQ48" s="576"/>
      <c r="CR48" s="579"/>
      <c r="CS48" s="579"/>
    </row>
    <row r="49" spans="1:97" s="20" customFormat="1" x14ac:dyDescent="0.25">
      <c r="A49" s="412" t="s">
        <v>202</v>
      </c>
      <c r="B49" s="262"/>
      <c r="C49" s="621"/>
      <c r="D49" s="650"/>
      <c r="E49" s="621"/>
      <c r="F49" s="621"/>
      <c r="G49" s="650"/>
      <c r="H49" s="621"/>
      <c r="I49" s="621"/>
      <c r="J49" s="652"/>
      <c r="K49" s="619"/>
      <c r="L49" s="636"/>
      <c r="M49" s="638"/>
      <c r="N49" s="275"/>
      <c r="O49" s="641"/>
      <c r="P49" s="636"/>
      <c r="Q49" s="621"/>
      <c r="R49" s="585"/>
      <c r="S49" s="585"/>
      <c r="T49" s="641"/>
      <c r="U49" s="636"/>
      <c r="V49" s="621"/>
      <c r="W49" s="585"/>
      <c r="X49" s="585"/>
      <c r="Y49" s="624"/>
      <c r="Z49" s="624"/>
      <c r="AA49" s="624"/>
      <c r="AB49" s="624"/>
      <c r="AC49" s="605"/>
      <c r="AD49" s="602"/>
      <c r="AE49" s="605"/>
      <c r="AF49" s="237"/>
      <c r="AG49" s="602"/>
      <c r="AH49" s="632"/>
      <c r="AI49" s="283"/>
      <c r="AJ49" s="669"/>
      <c r="AK49" s="585"/>
      <c r="AL49" s="585"/>
      <c r="AM49" s="585"/>
      <c r="AN49" s="585"/>
      <c r="AO49" s="585"/>
      <c r="AP49" s="585"/>
      <c r="AQ49" s="624"/>
      <c r="AR49" s="624"/>
      <c r="AS49" s="624"/>
      <c r="AT49" s="624"/>
      <c r="AU49" s="624"/>
      <c r="AV49" s="624"/>
      <c r="AW49" s="585"/>
      <c r="AX49" s="643"/>
      <c r="AY49" s="283"/>
      <c r="AZ49" s="624"/>
      <c r="BA49" s="624"/>
      <c r="BB49" s="628"/>
      <c r="BC49" s="624"/>
      <c r="BD49" s="624"/>
      <c r="BE49" s="628"/>
      <c r="BF49" s="628"/>
      <c r="BG49" s="668"/>
      <c r="BH49" s="579"/>
      <c r="BI49" s="579"/>
      <c r="BJ49" s="275"/>
      <c r="BK49" s="647"/>
      <c r="BL49" s="647"/>
      <c r="BM49" s="650"/>
      <c r="BN49" s="650"/>
      <c r="BO49" s="275"/>
      <c r="BP49" s="610"/>
      <c r="BQ49" s="610"/>
      <c r="BR49" s="610"/>
      <c r="BS49" s="610"/>
      <c r="BT49" s="624"/>
      <c r="BU49" s="662"/>
      <c r="BV49" s="275"/>
      <c r="BW49" s="608"/>
      <c r="BX49" s="608"/>
      <c r="BY49" s="608"/>
      <c r="BZ49" s="612"/>
      <c r="CA49" s="612"/>
      <c r="CB49" s="612"/>
      <c r="CC49" s="605"/>
      <c r="CD49" s="603"/>
      <c r="CE49" s="173"/>
      <c r="CF49" s="579"/>
      <c r="CG49" s="579"/>
      <c r="CH49" s="579"/>
      <c r="CI49" s="579"/>
      <c r="CJ49" s="585"/>
      <c r="CK49" s="585"/>
      <c r="CL49" s="656"/>
      <c r="CM49" s="656"/>
      <c r="CN49" s="579"/>
      <c r="CO49" s="579"/>
      <c r="CP49" s="576"/>
      <c r="CQ49" s="576"/>
      <c r="CR49" s="579"/>
      <c r="CS49" s="579"/>
    </row>
    <row r="50" spans="1:97" s="20" customFormat="1" x14ac:dyDescent="0.25">
      <c r="A50" s="410" t="s">
        <v>64</v>
      </c>
      <c r="B50" s="262"/>
      <c r="C50" s="621"/>
      <c r="D50" s="650"/>
      <c r="E50" s="621"/>
      <c r="F50" s="621"/>
      <c r="G50" s="650"/>
      <c r="H50" s="621"/>
      <c r="I50" s="621"/>
      <c r="J50" s="652"/>
      <c r="K50" s="619"/>
      <c r="L50" s="636"/>
      <c r="M50" s="638"/>
      <c r="N50" s="275"/>
      <c r="O50" s="641"/>
      <c r="P50" s="636"/>
      <c r="Q50" s="621"/>
      <c r="R50" s="585"/>
      <c r="S50" s="585"/>
      <c r="T50" s="641"/>
      <c r="U50" s="636"/>
      <c r="V50" s="621"/>
      <c r="W50" s="585"/>
      <c r="X50" s="585"/>
      <c r="Y50" s="624"/>
      <c r="Z50" s="624"/>
      <c r="AA50" s="624"/>
      <c r="AB50" s="624"/>
      <c r="AC50" s="605"/>
      <c r="AD50" s="602"/>
      <c r="AE50" s="605"/>
      <c r="AF50" s="237"/>
      <c r="AG50" s="602"/>
      <c r="AH50" s="632"/>
      <c r="AI50" s="283"/>
      <c r="AJ50" s="669"/>
      <c r="AK50" s="585"/>
      <c r="AL50" s="585"/>
      <c r="AM50" s="585"/>
      <c r="AN50" s="585"/>
      <c r="AO50" s="585"/>
      <c r="AP50" s="585"/>
      <c r="AQ50" s="624"/>
      <c r="AR50" s="624"/>
      <c r="AS50" s="624"/>
      <c r="AT50" s="624"/>
      <c r="AU50" s="624"/>
      <c r="AV50" s="624"/>
      <c r="AW50" s="585"/>
      <c r="AX50" s="643"/>
      <c r="AY50" s="283"/>
      <c r="AZ50" s="624"/>
      <c r="BA50" s="624"/>
      <c r="BB50" s="628"/>
      <c r="BC50" s="624"/>
      <c r="BD50" s="624"/>
      <c r="BE50" s="628"/>
      <c r="BF50" s="628"/>
      <c r="BG50" s="668"/>
      <c r="BH50" s="579"/>
      <c r="BI50" s="579"/>
      <c r="BJ50" s="275"/>
      <c r="BK50" s="647"/>
      <c r="BL50" s="647"/>
      <c r="BM50" s="650"/>
      <c r="BN50" s="650"/>
      <c r="BO50" s="275"/>
      <c r="BP50" s="610"/>
      <c r="BQ50" s="610"/>
      <c r="BR50" s="610"/>
      <c r="BS50" s="610"/>
      <c r="BT50" s="624"/>
      <c r="BU50" s="662"/>
      <c r="BV50" s="275"/>
      <c r="BW50" s="608"/>
      <c r="BX50" s="608"/>
      <c r="BY50" s="608"/>
      <c r="BZ50" s="612"/>
      <c r="CA50" s="612"/>
      <c r="CB50" s="612"/>
      <c r="CC50" s="605"/>
      <c r="CD50" s="603"/>
      <c r="CE50" s="173"/>
      <c r="CF50" s="579"/>
      <c r="CG50" s="579"/>
      <c r="CH50" s="579"/>
      <c r="CI50" s="579"/>
      <c r="CJ50" s="585"/>
      <c r="CK50" s="585"/>
      <c r="CL50" s="656"/>
      <c r="CM50" s="656"/>
      <c r="CN50" s="579"/>
      <c r="CO50" s="579"/>
      <c r="CP50" s="576"/>
      <c r="CQ50" s="576"/>
      <c r="CR50" s="579"/>
      <c r="CS50" s="579"/>
    </row>
    <row r="51" spans="1:97" s="20" customFormat="1" x14ac:dyDescent="0.25">
      <c r="A51" s="410" t="s">
        <v>161</v>
      </c>
      <c r="B51" s="262"/>
      <c r="C51" s="621"/>
      <c r="D51" s="650"/>
      <c r="E51" s="621"/>
      <c r="F51" s="621"/>
      <c r="G51" s="650"/>
      <c r="H51" s="621"/>
      <c r="I51" s="621"/>
      <c r="J51" s="652"/>
      <c r="K51" s="619"/>
      <c r="L51" s="636"/>
      <c r="M51" s="638"/>
      <c r="N51" s="275"/>
      <c r="O51" s="641"/>
      <c r="P51" s="636"/>
      <c r="Q51" s="621"/>
      <c r="R51" s="585"/>
      <c r="S51" s="585"/>
      <c r="T51" s="641"/>
      <c r="U51" s="636"/>
      <c r="V51" s="621"/>
      <c r="W51" s="585"/>
      <c r="X51" s="585"/>
      <c r="Y51" s="624"/>
      <c r="Z51" s="624"/>
      <c r="AA51" s="624"/>
      <c r="AB51" s="624"/>
      <c r="AC51" s="605"/>
      <c r="AD51" s="602"/>
      <c r="AE51" s="605"/>
      <c r="AF51" s="237"/>
      <c r="AG51" s="602"/>
      <c r="AH51" s="632"/>
      <c r="AI51" s="283"/>
      <c r="AJ51" s="669"/>
      <c r="AK51" s="585"/>
      <c r="AL51" s="585"/>
      <c r="AM51" s="585"/>
      <c r="AN51" s="585"/>
      <c r="AO51" s="585"/>
      <c r="AP51" s="585"/>
      <c r="AQ51" s="624"/>
      <c r="AR51" s="624"/>
      <c r="AS51" s="624"/>
      <c r="AT51" s="624"/>
      <c r="AU51" s="624"/>
      <c r="AV51" s="624"/>
      <c r="AW51" s="585"/>
      <c r="AX51" s="643"/>
      <c r="AY51" s="283"/>
      <c r="AZ51" s="624"/>
      <c r="BA51" s="624"/>
      <c r="BB51" s="628"/>
      <c r="BC51" s="624"/>
      <c r="BD51" s="624"/>
      <c r="BE51" s="628"/>
      <c r="BF51" s="628"/>
      <c r="BG51" s="668"/>
      <c r="BH51" s="579"/>
      <c r="BI51" s="579"/>
      <c r="BJ51" s="275"/>
      <c r="BK51" s="647"/>
      <c r="BL51" s="647"/>
      <c r="BM51" s="650"/>
      <c r="BN51" s="650"/>
      <c r="BO51" s="275"/>
      <c r="BP51" s="610"/>
      <c r="BQ51" s="610"/>
      <c r="BR51" s="610"/>
      <c r="BS51" s="610"/>
      <c r="BT51" s="624"/>
      <c r="BU51" s="662"/>
      <c r="BV51" s="275"/>
      <c r="BW51" s="608"/>
      <c r="BX51" s="608"/>
      <c r="BY51" s="608"/>
      <c r="BZ51" s="612"/>
      <c r="CA51" s="612"/>
      <c r="CB51" s="612"/>
      <c r="CC51" s="605"/>
      <c r="CD51" s="603"/>
      <c r="CE51" s="173"/>
      <c r="CF51" s="579"/>
      <c r="CG51" s="579"/>
      <c r="CH51" s="579"/>
      <c r="CI51" s="579"/>
      <c r="CJ51" s="585"/>
      <c r="CK51" s="585"/>
      <c r="CL51" s="656"/>
      <c r="CM51" s="656"/>
      <c r="CN51" s="579"/>
      <c r="CO51" s="579"/>
      <c r="CP51" s="576"/>
      <c r="CQ51" s="576"/>
      <c r="CR51" s="579"/>
      <c r="CS51" s="579"/>
    </row>
    <row r="52" spans="1:97" s="20" customFormat="1" x14ac:dyDescent="0.25">
      <c r="A52" s="28" t="s">
        <v>66</v>
      </c>
      <c r="B52" s="262"/>
      <c r="C52" s="621"/>
      <c r="D52" s="650"/>
      <c r="E52" s="621"/>
      <c r="F52" s="621"/>
      <c r="G52" s="650"/>
      <c r="H52" s="621"/>
      <c r="I52" s="621"/>
      <c r="J52" s="652"/>
      <c r="K52" s="619"/>
      <c r="L52" s="636"/>
      <c r="M52" s="638"/>
      <c r="N52" s="275"/>
      <c r="O52" s="641"/>
      <c r="P52" s="636"/>
      <c r="Q52" s="621"/>
      <c r="R52" s="585"/>
      <c r="S52" s="585"/>
      <c r="T52" s="641"/>
      <c r="U52" s="636"/>
      <c r="V52" s="621"/>
      <c r="W52" s="585"/>
      <c r="X52" s="585"/>
      <c r="Y52" s="624"/>
      <c r="Z52" s="624"/>
      <c r="AA52" s="624"/>
      <c r="AB52" s="624"/>
      <c r="AC52" s="605"/>
      <c r="AD52" s="602"/>
      <c r="AE52" s="605"/>
      <c r="AF52" s="237"/>
      <c r="AG52" s="602"/>
      <c r="AH52" s="632"/>
      <c r="AI52" s="283"/>
      <c r="AJ52" s="669"/>
      <c r="AK52" s="585"/>
      <c r="AL52" s="585"/>
      <c r="AM52" s="585"/>
      <c r="AN52" s="585"/>
      <c r="AO52" s="585"/>
      <c r="AP52" s="585"/>
      <c r="AQ52" s="624"/>
      <c r="AR52" s="624"/>
      <c r="AS52" s="624"/>
      <c r="AT52" s="624"/>
      <c r="AU52" s="624"/>
      <c r="AV52" s="624"/>
      <c r="AW52" s="585"/>
      <c r="AX52" s="643"/>
      <c r="AY52" s="283"/>
      <c r="AZ52" s="624"/>
      <c r="BA52" s="624"/>
      <c r="BB52" s="628"/>
      <c r="BC52" s="624"/>
      <c r="BD52" s="624"/>
      <c r="BE52" s="628"/>
      <c r="BF52" s="628"/>
      <c r="BG52" s="668"/>
      <c r="BH52" s="579"/>
      <c r="BI52" s="579"/>
      <c r="BJ52" s="275"/>
      <c r="BK52" s="647"/>
      <c r="BL52" s="647"/>
      <c r="BM52" s="650"/>
      <c r="BN52" s="650"/>
      <c r="BO52" s="275"/>
      <c r="BP52" s="610"/>
      <c r="BQ52" s="610"/>
      <c r="BR52" s="610"/>
      <c r="BS52" s="610"/>
      <c r="BT52" s="624"/>
      <c r="BU52" s="662"/>
      <c r="BV52" s="275"/>
      <c r="BW52" s="608"/>
      <c r="BX52" s="608"/>
      <c r="BY52" s="608"/>
      <c r="BZ52" s="612"/>
      <c r="CA52" s="612"/>
      <c r="CB52" s="612"/>
      <c r="CC52" s="605"/>
      <c r="CD52" s="603"/>
      <c r="CE52" s="173"/>
      <c r="CF52" s="579"/>
      <c r="CG52" s="579"/>
      <c r="CH52" s="579"/>
      <c r="CI52" s="579"/>
      <c r="CJ52" s="585"/>
      <c r="CK52" s="585"/>
      <c r="CL52" s="656"/>
      <c r="CM52" s="656"/>
      <c r="CN52" s="579"/>
      <c r="CO52" s="579"/>
      <c r="CP52" s="576"/>
      <c r="CQ52" s="576"/>
      <c r="CR52" s="579"/>
      <c r="CS52" s="579"/>
    </row>
    <row r="53" spans="1:97" s="20" customFormat="1" x14ac:dyDescent="0.25">
      <c r="A53" s="412" t="s">
        <v>69</v>
      </c>
      <c r="B53" s="262"/>
      <c r="C53" s="621"/>
      <c r="D53" s="650"/>
      <c r="E53" s="621"/>
      <c r="F53" s="621"/>
      <c r="G53" s="650"/>
      <c r="H53" s="621"/>
      <c r="I53" s="621"/>
      <c r="J53" s="652"/>
      <c r="K53" s="619"/>
      <c r="L53" s="636"/>
      <c r="M53" s="638"/>
      <c r="N53" s="275"/>
      <c r="O53" s="641"/>
      <c r="P53" s="636" t="s">
        <v>231</v>
      </c>
      <c r="Q53" s="621"/>
      <c r="R53" s="585"/>
      <c r="S53" s="585"/>
      <c r="T53" s="641"/>
      <c r="U53" s="636" t="s">
        <v>231</v>
      </c>
      <c r="V53" s="621"/>
      <c r="W53" s="585"/>
      <c r="X53" s="585"/>
      <c r="Y53" s="624"/>
      <c r="Z53" s="624"/>
      <c r="AA53" s="624"/>
      <c r="AB53" s="624"/>
      <c r="AC53" s="605"/>
      <c r="AD53" s="602"/>
      <c r="AE53" s="605"/>
      <c r="AF53" s="237"/>
      <c r="AG53" s="602"/>
      <c r="AH53" s="632"/>
      <c r="AI53" s="283"/>
      <c r="AJ53" s="669"/>
      <c r="AK53" s="585"/>
      <c r="AL53" s="585"/>
      <c r="AM53" s="585"/>
      <c r="AN53" s="585"/>
      <c r="AO53" s="585"/>
      <c r="AP53" s="585"/>
      <c r="AQ53" s="624"/>
      <c r="AR53" s="624"/>
      <c r="AS53" s="624"/>
      <c r="AT53" s="624"/>
      <c r="AU53" s="624"/>
      <c r="AV53" s="624"/>
      <c r="AW53" s="585"/>
      <c r="AX53" s="643"/>
      <c r="AY53" s="283"/>
      <c r="AZ53" s="624"/>
      <c r="BA53" s="624"/>
      <c r="BB53" s="628"/>
      <c r="BC53" s="624"/>
      <c r="BD53" s="624"/>
      <c r="BE53" s="628"/>
      <c r="BF53" s="628"/>
      <c r="BG53" s="668"/>
      <c r="BH53" s="579"/>
      <c r="BI53" s="579"/>
      <c r="BJ53" s="275"/>
      <c r="BK53" s="647"/>
      <c r="BL53" s="647"/>
      <c r="BM53" s="650"/>
      <c r="BN53" s="650"/>
      <c r="BO53" s="275"/>
      <c r="BP53" s="610"/>
      <c r="BQ53" s="610"/>
      <c r="BR53" s="610"/>
      <c r="BS53" s="610"/>
      <c r="BT53" s="624"/>
      <c r="BU53" s="662"/>
      <c r="BV53" s="275"/>
      <c r="BW53" s="608"/>
      <c r="BX53" s="608"/>
      <c r="BY53" s="608"/>
      <c r="BZ53" s="612"/>
      <c r="CA53" s="612"/>
      <c r="CB53" s="612"/>
      <c r="CC53" s="605"/>
      <c r="CD53" s="603"/>
      <c r="CE53" s="173"/>
      <c r="CF53" s="579"/>
      <c r="CG53" s="579"/>
      <c r="CH53" s="579"/>
      <c r="CI53" s="579"/>
      <c r="CJ53" s="585"/>
      <c r="CK53" s="585"/>
      <c r="CL53" s="656"/>
      <c r="CM53" s="656"/>
      <c r="CN53" s="579"/>
      <c r="CO53" s="579"/>
      <c r="CP53" s="576"/>
      <c r="CQ53" s="576"/>
      <c r="CR53" s="579"/>
      <c r="CS53" s="579"/>
    </row>
    <row r="54" spans="1:97" s="20" customFormat="1" x14ac:dyDescent="0.25">
      <c r="A54" s="28" t="s">
        <v>70</v>
      </c>
      <c r="B54" s="262"/>
      <c r="C54" s="621"/>
      <c r="D54" s="650"/>
      <c r="E54" s="621"/>
      <c r="F54" s="621"/>
      <c r="G54" s="650"/>
      <c r="H54" s="621"/>
      <c r="I54" s="621"/>
      <c r="J54" s="652"/>
      <c r="K54" s="619"/>
      <c r="L54" s="636"/>
      <c r="M54" s="638"/>
      <c r="N54" s="275"/>
      <c r="O54" s="641"/>
      <c r="P54" s="636"/>
      <c r="Q54" s="621"/>
      <c r="R54" s="585"/>
      <c r="S54" s="585"/>
      <c r="T54" s="641"/>
      <c r="U54" s="636"/>
      <c r="V54" s="621"/>
      <c r="W54" s="585"/>
      <c r="X54" s="585"/>
      <c r="Y54" s="624"/>
      <c r="Z54" s="624"/>
      <c r="AA54" s="624"/>
      <c r="AB54" s="624"/>
      <c r="AC54" s="605"/>
      <c r="AD54" s="602"/>
      <c r="AE54" s="605"/>
      <c r="AF54" s="237"/>
      <c r="AG54" s="602"/>
      <c r="AH54" s="632"/>
      <c r="AI54" s="283"/>
      <c r="AJ54" s="669"/>
      <c r="AK54" s="585"/>
      <c r="AL54" s="585"/>
      <c r="AM54" s="585"/>
      <c r="AN54" s="585"/>
      <c r="AO54" s="585"/>
      <c r="AP54" s="585"/>
      <c r="AQ54" s="624"/>
      <c r="AR54" s="624"/>
      <c r="AS54" s="624"/>
      <c r="AT54" s="624"/>
      <c r="AU54" s="624"/>
      <c r="AV54" s="624"/>
      <c r="AW54" s="585"/>
      <c r="AX54" s="643"/>
      <c r="AY54" s="283"/>
      <c r="AZ54" s="624"/>
      <c r="BA54" s="624"/>
      <c r="BB54" s="628"/>
      <c r="BC54" s="624"/>
      <c r="BD54" s="624"/>
      <c r="BE54" s="628"/>
      <c r="BF54" s="628"/>
      <c r="BG54" s="668"/>
      <c r="BH54" s="580"/>
      <c r="BI54" s="580"/>
      <c r="BJ54" s="275"/>
      <c r="BK54" s="647"/>
      <c r="BL54" s="647"/>
      <c r="BM54" s="650"/>
      <c r="BN54" s="650"/>
      <c r="BO54" s="275"/>
      <c r="BP54" s="610"/>
      <c r="BQ54" s="610"/>
      <c r="BR54" s="610"/>
      <c r="BS54" s="610"/>
      <c r="BT54" s="624"/>
      <c r="BU54" s="662"/>
      <c r="BV54" s="275"/>
      <c r="BW54" s="608"/>
      <c r="BX54" s="608"/>
      <c r="BY54" s="608"/>
      <c r="BZ54" s="612"/>
      <c r="CA54" s="612"/>
      <c r="CB54" s="612"/>
      <c r="CC54" s="605"/>
      <c r="CD54" s="603"/>
      <c r="CE54" s="173"/>
      <c r="CF54" s="579"/>
      <c r="CG54" s="579"/>
      <c r="CH54" s="580"/>
      <c r="CI54" s="580"/>
      <c r="CJ54" s="589"/>
      <c r="CK54" s="589"/>
      <c r="CL54" s="657"/>
      <c r="CM54" s="657"/>
      <c r="CN54" s="580"/>
      <c r="CO54" s="580"/>
      <c r="CP54" s="577"/>
      <c r="CQ54" s="577"/>
      <c r="CR54" s="580"/>
      <c r="CS54" s="580"/>
    </row>
    <row r="55" spans="1:97" s="20" customFormat="1" x14ac:dyDescent="0.2">
      <c r="A55" s="412" t="s">
        <v>71</v>
      </c>
      <c r="B55" s="262"/>
      <c r="C55" s="621"/>
      <c r="D55" s="650"/>
      <c r="E55" s="621"/>
      <c r="F55" s="621"/>
      <c r="G55" s="650"/>
      <c r="H55" s="621"/>
      <c r="I55" s="621"/>
      <c r="J55" s="652"/>
      <c r="K55" s="619"/>
      <c r="L55" s="636"/>
      <c r="M55" s="638"/>
      <c r="N55" s="275"/>
      <c r="O55" s="641"/>
      <c r="P55" s="636"/>
      <c r="Q55" s="621"/>
      <c r="R55" s="585"/>
      <c r="S55" s="585"/>
      <c r="T55" s="641"/>
      <c r="U55" s="636"/>
      <c r="V55" s="621"/>
      <c r="W55" s="585"/>
      <c r="X55" s="585"/>
      <c r="Y55" s="624"/>
      <c r="Z55" s="624"/>
      <c r="AA55" s="624"/>
      <c r="AB55" s="624"/>
      <c r="AC55" s="605"/>
      <c r="AD55" s="602"/>
      <c r="AE55" s="605"/>
      <c r="AF55" s="237"/>
      <c r="AG55" s="602"/>
      <c r="AH55" s="632"/>
      <c r="AI55" s="283"/>
      <c r="AJ55" s="669"/>
      <c r="AK55" s="585"/>
      <c r="AL55" s="585"/>
      <c r="AM55" s="585"/>
      <c r="AN55" s="585"/>
      <c r="AO55" s="585"/>
      <c r="AP55" s="585"/>
      <c r="AQ55" s="624"/>
      <c r="AR55" s="624"/>
      <c r="AS55" s="624"/>
      <c r="AT55" s="624"/>
      <c r="AU55" s="624"/>
      <c r="AV55" s="624"/>
      <c r="AW55" s="585"/>
      <c r="AX55" s="643"/>
      <c r="AY55" s="283"/>
      <c r="AZ55" s="624"/>
      <c r="BA55" s="624"/>
      <c r="BB55" s="628"/>
      <c r="BC55" s="624"/>
      <c r="BD55" s="624"/>
      <c r="BE55" s="628"/>
      <c r="BF55" s="628"/>
      <c r="BG55" s="668"/>
      <c r="BH55" s="82"/>
      <c r="BI55" s="82"/>
      <c r="BJ55" s="275"/>
      <c r="BK55" s="647"/>
      <c r="BL55" s="647"/>
      <c r="BM55" s="650"/>
      <c r="BN55" s="650"/>
      <c r="BO55" s="275"/>
      <c r="BP55" s="610"/>
      <c r="BQ55" s="610"/>
      <c r="BR55" s="610"/>
      <c r="BS55" s="610"/>
      <c r="BT55" s="624"/>
      <c r="BU55" s="662"/>
      <c r="BV55" s="275"/>
      <c r="BW55" s="608"/>
      <c r="BX55" s="608"/>
      <c r="BY55" s="608"/>
      <c r="BZ55" s="612"/>
      <c r="CA55" s="612"/>
      <c r="CB55" s="612"/>
      <c r="CC55" s="605"/>
      <c r="CD55" s="603"/>
      <c r="CE55" s="173"/>
      <c r="CF55" s="579"/>
      <c r="CG55" s="579"/>
      <c r="CH55" s="435"/>
      <c r="CI55" s="435"/>
      <c r="CJ55" s="374"/>
      <c r="CK55" s="374"/>
      <c r="CL55" s="417"/>
      <c r="CM55" s="417"/>
      <c r="CN55" s="435"/>
      <c r="CO55" s="435"/>
      <c r="CP55" s="417"/>
      <c r="CQ55" s="417"/>
      <c r="CR55" s="82"/>
      <c r="CS55" s="82"/>
    </row>
    <row r="56" spans="1:97" s="20" customFormat="1" ht="121.5" customHeight="1" x14ac:dyDescent="0.25">
      <c r="A56" s="410" t="s">
        <v>175</v>
      </c>
      <c r="B56" s="262"/>
      <c r="C56" s="621"/>
      <c r="D56" s="650"/>
      <c r="E56" s="621"/>
      <c r="F56" s="621"/>
      <c r="G56" s="650"/>
      <c r="H56" s="621"/>
      <c r="I56" s="621"/>
      <c r="J56" s="652"/>
      <c r="K56" s="619"/>
      <c r="L56" s="636"/>
      <c r="M56" s="638"/>
      <c r="N56" s="275"/>
      <c r="O56" s="641"/>
      <c r="P56" s="636"/>
      <c r="Q56" s="621"/>
      <c r="R56" s="585"/>
      <c r="S56" s="585"/>
      <c r="T56" s="641"/>
      <c r="U56" s="636"/>
      <c r="V56" s="621"/>
      <c r="W56" s="585"/>
      <c r="X56" s="585"/>
      <c r="Y56" s="624"/>
      <c r="Z56" s="624"/>
      <c r="AA56" s="624"/>
      <c r="AB56" s="624"/>
      <c r="AC56" s="605"/>
      <c r="AD56" s="602"/>
      <c r="AE56" s="605"/>
      <c r="AF56" s="237"/>
      <c r="AG56" s="602"/>
      <c r="AH56" s="632"/>
      <c r="AI56" s="283"/>
      <c r="AJ56" s="669"/>
      <c r="AK56" s="585"/>
      <c r="AL56" s="585"/>
      <c r="AM56" s="585"/>
      <c r="AN56" s="585"/>
      <c r="AO56" s="585"/>
      <c r="AP56" s="585"/>
      <c r="AQ56" s="624"/>
      <c r="AR56" s="624"/>
      <c r="AS56" s="624"/>
      <c r="AT56" s="624"/>
      <c r="AU56" s="624"/>
      <c r="AV56" s="624"/>
      <c r="AW56" s="585"/>
      <c r="AX56" s="643"/>
      <c r="AY56" s="283"/>
      <c r="AZ56" s="624"/>
      <c r="BA56" s="624"/>
      <c r="BB56" s="628"/>
      <c r="BC56" s="624"/>
      <c r="BD56" s="624"/>
      <c r="BE56" s="628"/>
      <c r="BF56" s="628"/>
      <c r="BG56" s="668"/>
      <c r="BH56" s="161" t="s">
        <v>334</v>
      </c>
      <c r="BI56" s="161" t="s">
        <v>334</v>
      </c>
      <c r="BJ56" s="275"/>
      <c r="BK56" s="647"/>
      <c r="BL56" s="647"/>
      <c r="BM56" s="650"/>
      <c r="BN56" s="650"/>
      <c r="BO56" s="275"/>
      <c r="BP56" s="610"/>
      <c r="BQ56" s="610"/>
      <c r="BR56" s="610"/>
      <c r="BS56" s="610"/>
      <c r="BT56" s="624"/>
      <c r="BU56" s="662"/>
      <c r="BV56" s="275"/>
      <c r="BW56" s="608"/>
      <c r="BX56" s="608"/>
      <c r="BY56" s="608"/>
      <c r="BZ56" s="612"/>
      <c r="CA56" s="612"/>
      <c r="CB56" s="612"/>
      <c r="CC56" s="605"/>
      <c r="CD56" s="603"/>
      <c r="CE56" s="173"/>
      <c r="CF56" s="579"/>
      <c r="CG56" s="579"/>
      <c r="CH56" s="438" t="s">
        <v>613</v>
      </c>
      <c r="CI56" s="438" t="s">
        <v>613</v>
      </c>
      <c r="CJ56" s="410"/>
      <c r="CK56" s="410"/>
      <c r="CL56" s="414" t="s">
        <v>767</v>
      </c>
      <c r="CM56" s="414" t="s">
        <v>767</v>
      </c>
      <c r="CN56" s="161" t="s">
        <v>588</v>
      </c>
      <c r="CO56" s="161" t="s">
        <v>588</v>
      </c>
      <c r="CP56" s="414" t="s">
        <v>604</v>
      </c>
      <c r="CQ56" s="414" t="s">
        <v>604</v>
      </c>
      <c r="CR56" s="197" t="s">
        <v>595</v>
      </c>
      <c r="CS56" s="197" t="s">
        <v>595</v>
      </c>
    </row>
    <row r="57" spans="1:97" s="20" customFormat="1" ht="76.5" x14ac:dyDescent="0.25">
      <c r="A57" s="410" t="s">
        <v>72</v>
      </c>
      <c r="B57" s="262"/>
      <c r="C57" s="621"/>
      <c r="D57" s="650"/>
      <c r="E57" s="621"/>
      <c r="F57" s="621"/>
      <c r="G57" s="650"/>
      <c r="H57" s="621"/>
      <c r="I57" s="621"/>
      <c r="J57" s="652"/>
      <c r="K57" s="619"/>
      <c r="L57" s="172" t="s">
        <v>319</v>
      </c>
      <c r="M57" s="174" t="s">
        <v>319</v>
      </c>
      <c r="N57" s="276"/>
      <c r="O57" s="641"/>
      <c r="P57" s="636"/>
      <c r="Q57" s="621"/>
      <c r="R57" s="585"/>
      <c r="S57" s="585"/>
      <c r="T57" s="641"/>
      <c r="U57" s="636"/>
      <c r="V57" s="621"/>
      <c r="W57" s="585"/>
      <c r="X57" s="585"/>
      <c r="Y57" s="624"/>
      <c r="Z57" s="624"/>
      <c r="AA57" s="624"/>
      <c r="AB57" s="624"/>
      <c r="AC57" s="605"/>
      <c r="AD57" s="602"/>
      <c r="AE57" s="605"/>
      <c r="AF57" s="237"/>
      <c r="AG57" s="602"/>
      <c r="AH57" s="632"/>
      <c r="AI57" s="283"/>
      <c r="AJ57" s="669"/>
      <c r="AK57" s="585"/>
      <c r="AL57" s="585"/>
      <c r="AM57" s="585"/>
      <c r="AN57" s="585"/>
      <c r="AO57" s="585"/>
      <c r="AP57" s="585"/>
      <c r="AQ57" s="624"/>
      <c r="AR57" s="624"/>
      <c r="AS57" s="624"/>
      <c r="AT57" s="624"/>
      <c r="AU57" s="624"/>
      <c r="AV57" s="624"/>
      <c r="AW57" s="585"/>
      <c r="AX57" s="643"/>
      <c r="AY57" s="283"/>
      <c r="AZ57" s="624"/>
      <c r="BA57" s="624"/>
      <c r="BB57" s="628"/>
      <c r="BC57" s="624"/>
      <c r="BD57" s="624"/>
      <c r="BE57" s="628"/>
      <c r="BF57" s="628"/>
      <c r="BG57" s="668"/>
      <c r="BH57" s="81" t="s">
        <v>184</v>
      </c>
      <c r="BI57" s="81" t="s">
        <v>184</v>
      </c>
      <c r="BJ57" s="276"/>
      <c r="BK57" s="647"/>
      <c r="BL57" s="647"/>
      <c r="BM57" s="650"/>
      <c r="BN57" s="650"/>
      <c r="BO57" s="276"/>
      <c r="BP57" s="610"/>
      <c r="BQ57" s="610"/>
      <c r="BR57" s="610"/>
      <c r="BS57" s="610"/>
      <c r="BT57" s="624"/>
      <c r="BU57" s="662"/>
      <c r="BV57" s="276"/>
      <c r="BW57" s="608"/>
      <c r="BX57" s="608"/>
      <c r="BY57" s="608"/>
      <c r="BZ57" s="612"/>
      <c r="CA57" s="612"/>
      <c r="CB57" s="612"/>
      <c r="CC57" s="605"/>
      <c r="CD57" s="603"/>
      <c r="CE57" s="173"/>
      <c r="CF57" s="579"/>
      <c r="CG57" s="579"/>
      <c r="CH57" s="154" t="s">
        <v>614</v>
      </c>
      <c r="CI57" s="154" t="s">
        <v>614</v>
      </c>
      <c r="CJ57" s="410"/>
      <c r="CK57" s="410"/>
      <c r="CL57" s="410" t="s">
        <v>73</v>
      </c>
      <c r="CM57" s="410" t="s">
        <v>73</v>
      </c>
      <c r="CN57" s="154" t="s">
        <v>607</v>
      </c>
      <c r="CO57" s="154" t="s">
        <v>607</v>
      </c>
      <c r="CP57" s="410" t="s">
        <v>73</v>
      </c>
      <c r="CQ57" s="410" t="s">
        <v>73</v>
      </c>
      <c r="CR57" s="81" t="s">
        <v>596</v>
      </c>
      <c r="CS57" s="81" t="s">
        <v>596</v>
      </c>
    </row>
    <row r="58" spans="1:97" s="20" customFormat="1" ht="44.25" customHeight="1" x14ac:dyDescent="0.25">
      <c r="A58" s="410" t="s">
        <v>74</v>
      </c>
      <c r="B58" s="262"/>
      <c r="C58" s="621"/>
      <c r="D58" s="650"/>
      <c r="E58" s="621"/>
      <c r="F58" s="621"/>
      <c r="G58" s="650"/>
      <c r="H58" s="621"/>
      <c r="I58" s="621"/>
      <c r="J58" s="652"/>
      <c r="K58" s="619"/>
      <c r="L58" s="636" t="s">
        <v>320</v>
      </c>
      <c r="M58" s="638" t="s">
        <v>320</v>
      </c>
      <c r="N58" s="275"/>
      <c r="O58" s="641"/>
      <c r="P58" s="636"/>
      <c r="Q58" s="621"/>
      <c r="R58" s="585"/>
      <c r="S58" s="585"/>
      <c r="T58" s="641"/>
      <c r="U58" s="636"/>
      <c r="V58" s="621"/>
      <c r="W58" s="585"/>
      <c r="X58" s="585"/>
      <c r="Y58" s="624"/>
      <c r="Z58" s="624"/>
      <c r="AA58" s="624"/>
      <c r="AB58" s="624"/>
      <c r="AC58" s="605"/>
      <c r="AD58" s="602"/>
      <c r="AE58" s="605"/>
      <c r="AF58" s="237"/>
      <c r="AG58" s="602"/>
      <c r="AH58" s="632"/>
      <c r="AI58" s="283"/>
      <c r="AJ58" s="669"/>
      <c r="AK58" s="585"/>
      <c r="AL58" s="585"/>
      <c r="AM58" s="585"/>
      <c r="AN58" s="585"/>
      <c r="AO58" s="585"/>
      <c r="AP58" s="585"/>
      <c r="AQ58" s="624"/>
      <c r="AR58" s="624"/>
      <c r="AS58" s="624"/>
      <c r="AT58" s="624"/>
      <c r="AU58" s="624"/>
      <c r="AV58" s="624"/>
      <c r="AW58" s="585"/>
      <c r="AX58" s="643"/>
      <c r="AY58" s="283"/>
      <c r="AZ58" s="624"/>
      <c r="BA58" s="624"/>
      <c r="BB58" s="628"/>
      <c r="BC58" s="624"/>
      <c r="BD58" s="624"/>
      <c r="BE58" s="628"/>
      <c r="BF58" s="628"/>
      <c r="BG58" s="668"/>
      <c r="BH58" s="81" t="s">
        <v>185</v>
      </c>
      <c r="BI58" s="81" t="s">
        <v>185</v>
      </c>
      <c r="BJ58" s="275"/>
      <c r="BK58" s="647"/>
      <c r="BL58" s="647"/>
      <c r="BM58" s="650"/>
      <c r="BN58" s="650"/>
      <c r="BO58" s="275"/>
      <c r="BP58" s="610"/>
      <c r="BQ58" s="610"/>
      <c r="BR58" s="610"/>
      <c r="BS58" s="610"/>
      <c r="BT58" s="624"/>
      <c r="BU58" s="662"/>
      <c r="BV58" s="275"/>
      <c r="BW58" s="608"/>
      <c r="BX58" s="608"/>
      <c r="BY58" s="608"/>
      <c r="BZ58" s="612"/>
      <c r="CA58" s="612"/>
      <c r="CB58" s="612"/>
      <c r="CC58" s="605"/>
      <c r="CD58" s="603"/>
      <c r="CE58" s="173"/>
      <c r="CF58" s="579"/>
      <c r="CG58" s="579"/>
      <c r="CH58" s="154" t="s">
        <v>597</v>
      </c>
      <c r="CI58" s="154" t="s">
        <v>597</v>
      </c>
      <c r="CJ58" s="410"/>
      <c r="CK58" s="410"/>
      <c r="CL58" s="410" t="s">
        <v>75</v>
      </c>
      <c r="CM58" s="410" t="s">
        <v>75</v>
      </c>
      <c r="CN58" s="437" t="s">
        <v>608</v>
      </c>
      <c r="CO58" s="437" t="s">
        <v>608</v>
      </c>
      <c r="CP58" s="410" t="s">
        <v>597</v>
      </c>
      <c r="CQ58" s="410" t="s">
        <v>597</v>
      </c>
      <c r="CR58" s="81" t="s">
        <v>597</v>
      </c>
      <c r="CS58" s="81" t="s">
        <v>597</v>
      </c>
    </row>
    <row r="59" spans="1:97" s="20" customFormat="1" ht="102" x14ac:dyDescent="0.25">
      <c r="A59" s="28" t="s">
        <v>77</v>
      </c>
      <c r="B59" s="262"/>
      <c r="C59" s="621"/>
      <c r="D59" s="650"/>
      <c r="E59" s="621"/>
      <c r="F59" s="621"/>
      <c r="G59" s="650"/>
      <c r="H59" s="621"/>
      <c r="I59" s="621"/>
      <c r="J59" s="652"/>
      <c r="K59" s="619"/>
      <c r="L59" s="636"/>
      <c r="M59" s="638"/>
      <c r="N59" s="275"/>
      <c r="O59" s="641"/>
      <c r="P59" s="636"/>
      <c r="Q59" s="621"/>
      <c r="R59" s="585"/>
      <c r="S59" s="585"/>
      <c r="T59" s="641"/>
      <c r="U59" s="636"/>
      <c r="V59" s="621"/>
      <c r="W59" s="585"/>
      <c r="X59" s="585"/>
      <c r="Y59" s="624"/>
      <c r="Z59" s="624"/>
      <c r="AA59" s="624"/>
      <c r="AB59" s="624"/>
      <c r="AC59" s="605"/>
      <c r="AD59" s="602"/>
      <c r="AE59" s="605"/>
      <c r="AF59" s="237"/>
      <c r="AG59" s="602"/>
      <c r="AH59" s="632"/>
      <c r="AI59" s="283"/>
      <c r="AJ59" s="669"/>
      <c r="AK59" s="585"/>
      <c r="AL59" s="585"/>
      <c r="AM59" s="585"/>
      <c r="AN59" s="585"/>
      <c r="AO59" s="585"/>
      <c r="AP59" s="585"/>
      <c r="AQ59" s="624"/>
      <c r="AR59" s="624"/>
      <c r="AS59" s="624"/>
      <c r="AT59" s="624"/>
      <c r="AU59" s="624"/>
      <c r="AV59" s="624"/>
      <c r="AW59" s="585"/>
      <c r="AX59" s="643"/>
      <c r="AY59" s="283"/>
      <c r="AZ59" s="624"/>
      <c r="BA59" s="624"/>
      <c r="BB59" s="628"/>
      <c r="BC59" s="624"/>
      <c r="BD59" s="624"/>
      <c r="BE59" s="628"/>
      <c r="BF59" s="628"/>
      <c r="BG59" s="668"/>
      <c r="BH59" s="81" t="s">
        <v>183</v>
      </c>
      <c r="BI59" s="81" t="s">
        <v>183</v>
      </c>
      <c r="BJ59" s="275"/>
      <c r="BK59" s="647"/>
      <c r="BL59" s="647"/>
      <c r="BM59" s="650"/>
      <c r="BN59" s="650"/>
      <c r="BO59" s="275"/>
      <c r="BP59" s="610"/>
      <c r="BQ59" s="610"/>
      <c r="BR59" s="610"/>
      <c r="BS59" s="610"/>
      <c r="BT59" s="624"/>
      <c r="BU59" s="662"/>
      <c r="BV59" s="275"/>
      <c r="BW59" s="608"/>
      <c r="BX59" s="608"/>
      <c r="BY59" s="608"/>
      <c r="BZ59" s="612"/>
      <c r="CA59" s="612"/>
      <c r="CB59" s="612"/>
      <c r="CC59" s="605"/>
      <c r="CD59" s="603"/>
      <c r="CE59" s="173"/>
      <c r="CF59" s="579"/>
      <c r="CG59" s="579"/>
      <c r="CH59" s="28" t="s">
        <v>615</v>
      </c>
      <c r="CI59" s="28" t="s">
        <v>615</v>
      </c>
      <c r="CJ59" s="28"/>
      <c r="CK59" s="28"/>
      <c r="CL59" s="28" t="s">
        <v>768</v>
      </c>
      <c r="CM59" s="28" t="s">
        <v>768</v>
      </c>
      <c r="CN59" s="196" t="s">
        <v>243</v>
      </c>
      <c r="CO59" s="196" t="s">
        <v>243</v>
      </c>
      <c r="CP59" s="28" t="s">
        <v>605</v>
      </c>
      <c r="CQ59" s="28" t="s">
        <v>605</v>
      </c>
      <c r="CR59" s="196" t="s">
        <v>243</v>
      </c>
      <c r="CS59" s="196" t="s">
        <v>243</v>
      </c>
    </row>
    <row r="60" spans="1:97" s="20" customFormat="1" x14ac:dyDescent="0.2">
      <c r="A60" s="412" t="s">
        <v>79</v>
      </c>
      <c r="B60" s="262"/>
      <c r="C60" s="621"/>
      <c r="D60" s="650"/>
      <c r="E60" s="621"/>
      <c r="F60" s="621"/>
      <c r="G60" s="650"/>
      <c r="H60" s="621"/>
      <c r="I60" s="621"/>
      <c r="J60" s="652"/>
      <c r="K60" s="619"/>
      <c r="L60" s="636"/>
      <c r="M60" s="638"/>
      <c r="N60" s="275"/>
      <c r="O60" s="641"/>
      <c r="P60" s="636"/>
      <c r="Q60" s="621"/>
      <c r="R60" s="585"/>
      <c r="S60" s="585"/>
      <c r="T60" s="641"/>
      <c r="U60" s="636"/>
      <c r="V60" s="621"/>
      <c r="W60" s="585"/>
      <c r="X60" s="585"/>
      <c r="Y60" s="624"/>
      <c r="Z60" s="624"/>
      <c r="AA60" s="624"/>
      <c r="AB60" s="624"/>
      <c r="AC60" s="605"/>
      <c r="AD60" s="602"/>
      <c r="AE60" s="605"/>
      <c r="AF60" s="237"/>
      <c r="AG60" s="602"/>
      <c r="AH60" s="632"/>
      <c r="AI60" s="283"/>
      <c r="AJ60" s="669"/>
      <c r="AK60" s="585"/>
      <c r="AL60" s="585"/>
      <c r="AM60" s="585"/>
      <c r="AN60" s="585"/>
      <c r="AO60" s="585"/>
      <c r="AP60" s="585"/>
      <c r="AQ60" s="624"/>
      <c r="AR60" s="624"/>
      <c r="AS60" s="624"/>
      <c r="AT60" s="624"/>
      <c r="AU60" s="624"/>
      <c r="AV60" s="624"/>
      <c r="AW60" s="585"/>
      <c r="AX60" s="643"/>
      <c r="AY60" s="283"/>
      <c r="AZ60" s="624"/>
      <c r="BA60" s="624"/>
      <c r="BB60" s="628"/>
      <c r="BC60" s="624"/>
      <c r="BD60" s="624"/>
      <c r="BE60" s="628"/>
      <c r="BF60" s="628"/>
      <c r="BG60" s="668"/>
      <c r="BH60" s="417"/>
      <c r="BI60" s="417"/>
      <c r="BJ60" s="275"/>
      <c r="BK60" s="647"/>
      <c r="BL60" s="647"/>
      <c r="BM60" s="650"/>
      <c r="BN60" s="650"/>
      <c r="BO60" s="275"/>
      <c r="BP60" s="610"/>
      <c r="BQ60" s="610"/>
      <c r="BR60" s="610"/>
      <c r="BS60" s="610"/>
      <c r="BT60" s="624"/>
      <c r="BU60" s="662"/>
      <c r="BV60" s="275"/>
      <c r="BW60" s="608"/>
      <c r="BX60" s="608"/>
      <c r="BY60" s="608"/>
      <c r="BZ60" s="612"/>
      <c r="CA60" s="612"/>
      <c r="CB60" s="612"/>
      <c r="CC60" s="605"/>
      <c r="CD60" s="603"/>
      <c r="CE60" s="173"/>
      <c r="CF60" s="579"/>
      <c r="CG60" s="579"/>
      <c r="CH60" s="417"/>
      <c r="CI60" s="417"/>
      <c r="CJ60" s="374"/>
      <c r="CK60" s="374"/>
      <c r="CL60" s="417"/>
      <c r="CM60" s="417"/>
      <c r="CN60" s="417"/>
      <c r="CO60" s="417"/>
      <c r="CP60" s="417"/>
      <c r="CQ60" s="417"/>
      <c r="CR60" s="417"/>
      <c r="CS60" s="417"/>
    </row>
    <row r="61" spans="1:97" s="20" customFormat="1" x14ac:dyDescent="0.25">
      <c r="A61" s="410" t="s">
        <v>200</v>
      </c>
      <c r="B61" s="262"/>
      <c r="C61" s="621"/>
      <c r="D61" s="650"/>
      <c r="E61" s="621"/>
      <c r="F61" s="621"/>
      <c r="G61" s="650"/>
      <c r="H61" s="621"/>
      <c r="I61" s="621"/>
      <c r="J61" s="652"/>
      <c r="K61" s="619"/>
      <c r="L61" s="636"/>
      <c r="M61" s="638"/>
      <c r="N61" s="275"/>
      <c r="O61" s="641"/>
      <c r="P61" s="636"/>
      <c r="Q61" s="621"/>
      <c r="R61" s="585"/>
      <c r="S61" s="585"/>
      <c r="T61" s="641"/>
      <c r="U61" s="636"/>
      <c r="V61" s="621"/>
      <c r="W61" s="585"/>
      <c r="X61" s="585"/>
      <c r="Y61" s="624"/>
      <c r="Z61" s="624"/>
      <c r="AA61" s="624"/>
      <c r="AB61" s="624"/>
      <c r="AC61" s="605"/>
      <c r="AD61" s="602"/>
      <c r="AE61" s="605"/>
      <c r="AF61" s="237"/>
      <c r="AG61" s="602"/>
      <c r="AH61" s="632"/>
      <c r="AI61" s="283"/>
      <c r="AJ61" s="669"/>
      <c r="AK61" s="585"/>
      <c r="AL61" s="585"/>
      <c r="AM61" s="585"/>
      <c r="AN61" s="585"/>
      <c r="AO61" s="585"/>
      <c r="AP61" s="585"/>
      <c r="AQ61" s="624"/>
      <c r="AR61" s="624"/>
      <c r="AS61" s="624"/>
      <c r="AT61" s="624"/>
      <c r="AU61" s="624"/>
      <c r="AV61" s="624"/>
      <c r="AW61" s="585"/>
      <c r="AX61" s="643"/>
      <c r="AY61" s="283"/>
      <c r="AZ61" s="624"/>
      <c r="BA61" s="624"/>
      <c r="BB61" s="628"/>
      <c r="BC61" s="624"/>
      <c r="BD61" s="624"/>
      <c r="BE61" s="628"/>
      <c r="BF61" s="628"/>
      <c r="BG61" s="668"/>
      <c r="BH61" s="413" t="s">
        <v>408</v>
      </c>
      <c r="BI61" s="413" t="s">
        <v>408</v>
      </c>
      <c r="BJ61" s="275"/>
      <c r="BK61" s="647"/>
      <c r="BL61" s="647"/>
      <c r="BM61" s="650"/>
      <c r="BN61" s="650"/>
      <c r="BO61" s="275"/>
      <c r="BP61" s="610"/>
      <c r="BQ61" s="610"/>
      <c r="BR61" s="610"/>
      <c r="BS61" s="610"/>
      <c r="BT61" s="624"/>
      <c r="BU61" s="662"/>
      <c r="BV61" s="275"/>
      <c r="BW61" s="608"/>
      <c r="BX61" s="608"/>
      <c r="BY61" s="608"/>
      <c r="BZ61" s="612"/>
      <c r="CA61" s="612"/>
      <c r="CB61" s="612"/>
      <c r="CC61" s="605"/>
      <c r="CD61" s="603"/>
      <c r="CE61" s="173"/>
      <c r="CF61" s="579"/>
      <c r="CG61" s="579"/>
      <c r="CH61" s="413" t="s">
        <v>408</v>
      </c>
      <c r="CI61" s="413" t="s">
        <v>408</v>
      </c>
      <c r="CJ61" s="413" t="s">
        <v>408</v>
      </c>
      <c r="CK61" s="413" t="s">
        <v>879</v>
      </c>
      <c r="CL61" s="413" t="s">
        <v>879</v>
      </c>
      <c r="CM61" s="413" t="s">
        <v>879</v>
      </c>
      <c r="CN61" s="413" t="s">
        <v>879</v>
      </c>
      <c r="CO61" s="413" t="s">
        <v>879</v>
      </c>
      <c r="CP61" s="413" t="s">
        <v>879</v>
      </c>
      <c r="CQ61" s="413" t="s">
        <v>879</v>
      </c>
      <c r="CR61" s="413" t="s">
        <v>879</v>
      </c>
      <c r="CS61" s="413" t="s">
        <v>879</v>
      </c>
    </row>
    <row r="62" spans="1:97" s="20" customFormat="1" x14ac:dyDescent="0.25">
      <c r="A62" s="28" t="s">
        <v>80</v>
      </c>
      <c r="B62" s="262"/>
      <c r="C62" s="621"/>
      <c r="D62" s="650"/>
      <c r="E62" s="621"/>
      <c r="F62" s="621"/>
      <c r="G62" s="650"/>
      <c r="H62" s="621"/>
      <c r="I62" s="621"/>
      <c r="J62" s="652"/>
      <c r="K62" s="619"/>
      <c r="L62" s="636"/>
      <c r="M62" s="638"/>
      <c r="N62" s="275"/>
      <c r="O62" s="641"/>
      <c r="P62" s="636"/>
      <c r="Q62" s="621"/>
      <c r="R62" s="585"/>
      <c r="S62" s="585"/>
      <c r="T62" s="641"/>
      <c r="U62" s="636"/>
      <c r="V62" s="621"/>
      <c r="W62" s="585"/>
      <c r="X62" s="585"/>
      <c r="Y62" s="624"/>
      <c r="Z62" s="624"/>
      <c r="AA62" s="624"/>
      <c r="AB62" s="624"/>
      <c r="AC62" s="605"/>
      <c r="AD62" s="602"/>
      <c r="AE62" s="605"/>
      <c r="AF62" s="237"/>
      <c r="AG62" s="602"/>
      <c r="AH62" s="632"/>
      <c r="AI62" s="283"/>
      <c r="AJ62" s="669"/>
      <c r="AK62" s="585"/>
      <c r="AL62" s="585"/>
      <c r="AM62" s="585"/>
      <c r="AN62" s="585"/>
      <c r="AO62" s="585"/>
      <c r="AP62" s="585"/>
      <c r="AQ62" s="624"/>
      <c r="AR62" s="624"/>
      <c r="AS62" s="624"/>
      <c r="AT62" s="624"/>
      <c r="AU62" s="624"/>
      <c r="AV62" s="624"/>
      <c r="AW62" s="585"/>
      <c r="AX62" s="643"/>
      <c r="AY62" s="283"/>
      <c r="AZ62" s="511"/>
      <c r="BA62" s="624"/>
      <c r="BB62" s="628"/>
      <c r="BC62" s="511"/>
      <c r="BD62" s="624"/>
      <c r="BE62" s="628"/>
      <c r="BF62" s="533"/>
      <c r="BG62" s="511"/>
      <c r="BH62" s="418" t="s">
        <v>408</v>
      </c>
      <c r="BI62" s="418" t="s">
        <v>408</v>
      </c>
      <c r="BJ62" s="275"/>
      <c r="BK62" s="647"/>
      <c r="BL62" s="647"/>
      <c r="BM62" s="650"/>
      <c r="BN62" s="650"/>
      <c r="BO62" s="275"/>
      <c r="BP62" s="610"/>
      <c r="BQ62" s="610"/>
      <c r="BR62" s="610"/>
      <c r="BS62" s="610"/>
      <c r="BT62" s="624"/>
      <c r="BU62" s="662"/>
      <c r="BV62" s="275"/>
      <c r="BW62" s="608"/>
      <c r="BX62" s="608"/>
      <c r="BY62" s="608"/>
      <c r="BZ62" s="612"/>
      <c r="CA62" s="612"/>
      <c r="CB62" s="612"/>
      <c r="CC62" s="605"/>
      <c r="CD62" s="603"/>
      <c r="CE62" s="173"/>
      <c r="CF62" s="579"/>
      <c r="CG62" s="579"/>
      <c r="CH62" s="418" t="s">
        <v>408</v>
      </c>
      <c r="CI62" s="418" t="s">
        <v>408</v>
      </c>
      <c r="CJ62" s="418" t="s">
        <v>408</v>
      </c>
      <c r="CK62" s="413" t="s">
        <v>879</v>
      </c>
      <c r="CL62" s="413" t="s">
        <v>879</v>
      </c>
      <c r="CM62" s="413" t="s">
        <v>879</v>
      </c>
      <c r="CN62" s="413" t="s">
        <v>879</v>
      </c>
      <c r="CO62" s="413" t="s">
        <v>879</v>
      </c>
      <c r="CP62" s="413" t="s">
        <v>879</v>
      </c>
      <c r="CQ62" s="413" t="s">
        <v>879</v>
      </c>
      <c r="CR62" s="413" t="s">
        <v>879</v>
      </c>
      <c r="CS62" s="413" t="s">
        <v>879</v>
      </c>
    </row>
    <row r="63" spans="1:97" s="20" customFormat="1" x14ac:dyDescent="0.2">
      <c r="A63" s="412" t="s">
        <v>81</v>
      </c>
      <c r="B63" s="262"/>
      <c r="C63" s="621"/>
      <c r="D63" s="650"/>
      <c r="E63" s="621"/>
      <c r="F63" s="621"/>
      <c r="G63" s="650"/>
      <c r="H63" s="621"/>
      <c r="I63" s="621"/>
      <c r="J63" s="652"/>
      <c r="K63" s="619"/>
      <c r="L63" s="636"/>
      <c r="M63" s="638"/>
      <c r="N63" s="275"/>
      <c r="O63" s="641"/>
      <c r="P63" s="636"/>
      <c r="Q63" s="621"/>
      <c r="R63" s="585"/>
      <c r="S63" s="585"/>
      <c r="T63" s="641"/>
      <c r="U63" s="636"/>
      <c r="V63" s="621"/>
      <c r="W63" s="585"/>
      <c r="X63" s="585"/>
      <c r="Y63" s="624"/>
      <c r="Z63" s="624"/>
      <c r="AA63" s="624"/>
      <c r="AB63" s="624"/>
      <c r="AC63" s="605"/>
      <c r="AD63" s="602"/>
      <c r="AE63" s="605"/>
      <c r="AF63" s="237"/>
      <c r="AG63" s="602"/>
      <c r="AH63" s="632"/>
      <c r="AI63" s="283"/>
      <c r="AJ63" s="669"/>
      <c r="AK63" s="585"/>
      <c r="AL63" s="585"/>
      <c r="AM63" s="585"/>
      <c r="AN63" s="585"/>
      <c r="AO63" s="585"/>
      <c r="AP63" s="585"/>
      <c r="AQ63" s="625"/>
      <c r="AR63" s="624"/>
      <c r="AS63" s="624"/>
      <c r="AT63" s="624"/>
      <c r="AU63" s="625"/>
      <c r="AV63" s="624"/>
      <c r="AW63" s="585"/>
      <c r="AX63" s="643"/>
      <c r="AY63" s="283"/>
      <c r="AZ63" s="512"/>
      <c r="BA63" s="511"/>
      <c r="BB63" s="628"/>
      <c r="BC63" s="512"/>
      <c r="BD63" s="511"/>
      <c r="BE63" s="628"/>
      <c r="BF63" s="533"/>
      <c r="BG63" s="511"/>
      <c r="BH63" s="156"/>
      <c r="BI63" s="156"/>
      <c r="BJ63" s="275"/>
      <c r="BK63" s="647"/>
      <c r="BL63" s="647"/>
      <c r="BM63" s="650"/>
      <c r="BN63" s="650"/>
      <c r="BO63" s="275"/>
      <c r="BP63" s="610"/>
      <c r="BQ63" s="610"/>
      <c r="BR63" s="610"/>
      <c r="BS63" s="610"/>
      <c r="BT63" s="624"/>
      <c r="BU63" s="662"/>
      <c r="BV63" s="275"/>
      <c r="BW63" s="608"/>
      <c r="BX63" s="608"/>
      <c r="BY63" s="608"/>
      <c r="BZ63" s="612"/>
      <c r="CA63" s="612"/>
      <c r="CB63" s="612"/>
      <c r="CC63" s="605"/>
      <c r="CD63" s="603"/>
      <c r="CE63" s="173"/>
      <c r="CF63" s="579"/>
      <c r="CG63" s="579"/>
      <c r="CH63" s="417"/>
      <c r="CI63" s="417"/>
      <c r="CJ63" s="374"/>
      <c r="CK63" s="374"/>
      <c r="CL63" s="417"/>
      <c r="CM63" s="417"/>
      <c r="CN63" s="435"/>
      <c r="CO63" s="435"/>
      <c r="CP63" s="417"/>
      <c r="CQ63" s="417"/>
      <c r="CR63" s="82"/>
      <c r="CS63" s="82"/>
    </row>
    <row r="64" spans="1:97" s="20" customFormat="1" ht="102" x14ac:dyDescent="0.25">
      <c r="A64" s="410" t="s">
        <v>200</v>
      </c>
      <c r="B64" s="262"/>
      <c r="C64" s="621"/>
      <c r="D64" s="650"/>
      <c r="E64" s="621"/>
      <c r="F64" s="621"/>
      <c r="G64" s="650"/>
      <c r="H64" s="621"/>
      <c r="I64" s="621"/>
      <c r="J64" s="652"/>
      <c r="K64" s="619"/>
      <c r="L64" s="636"/>
      <c r="M64" s="638"/>
      <c r="N64" s="275"/>
      <c r="O64" s="641"/>
      <c r="P64" s="636"/>
      <c r="Q64" s="621"/>
      <c r="R64" s="585"/>
      <c r="S64" s="585"/>
      <c r="T64" s="641"/>
      <c r="U64" s="636"/>
      <c r="V64" s="621"/>
      <c r="W64" s="585"/>
      <c r="X64" s="585"/>
      <c r="Y64" s="624"/>
      <c r="Z64" s="624"/>
      <c r="AA64" s="624"/>
      <c r="AB64" s="624"/>
      <c r="AC64" s="605"/>
      <c r="AD64" s="602"/>
      <c r="AE64" s="605"/>
      <c r="AF64" s="237"/>
      <c r="AG64" s="602"/>
      <c r="AH64" s="632"/>
      <c r="AI64" s="283"/>
      <c r="AJ64" s="669"/>
      <c r="AK64" s="585"/>
      <c r="AL64" s="585"/>
      <c r="AM64" s="585"/>
      <c r="AN64" s="585"/>
      <c r="AO64" s="585"/>
      <c r="AP64" s="585"/>
      <c r="AQ64" s="512" t="s">
        <v>773</v>
      </c>
      <c r="AR64" s="624"/>
      <c r="AS64" s="624"/>
      <c r="AT64" s="624"/>
      <c r="AU64" s="512" t="s">
        <v>773</v>
      </c>
      <c r="AV64" s="624"/>
      <c r="AW64" s="585"/>
      <c r="AX64" s="643"/>
      <c r="AY64" s="283"/>
      <c r="AZ64" s="512" t="s">
        <v>776</v>
      </c>
      <c r="BA64" s="511"/>
      <c r="BB64" s="628"/>
      <c r="BC64" s="512" t="s">
        <v>880</v>
      </c>
      <c r="BD64" s="511"/>
      <c r="BE64" s="628"/>
      <c r="BF64" s="512" t="s">
        <v>776</v>
      </c>
      <c r="BG64" s="512" t="s">
        <v>776</v>
      </c>
      <c r="BH64" s="410" t="s">
        <v>756</v>
      </c>
      <c r="BI64" s="410" t="s">
        <v>756</v>
      </c>
      <c r="BJ64" s="275"/>
      <c r="BK64" s="647"/>
      <c r="BL64" s="647"/>
      <c r="BM64" s="650"/>
      <c r="BN64" s="650"/>
      <c r="BO64" s="275"/>
      <c r="BP64" s="610"/>
      <c r="BQ64" s="610"/>
      <c r="BR64" s="610"/>
      <c r="BS64" s="610"/>
      <c r="BT64" s="624"/>
      <c r="BU64" s="662"/>
      <c r="BV64" s="275"/>
      <c r="BW64" s="608"/>
      <c r="BX64" s="608"/>
      <c r="BY64" s="608"/>
      <c r="BZ64" s="612"/>
      <c r="CA64" s="612"/>
      <c r="CB64" s="612"/>
      <c r="CC64" s="605"/>
      <c r="CD64" s="603"/>
      <c r="CE64" s="173"/>
      <c r="CF64" s="579"/>
      <c r="CG64" s="579"/>
      <c r="CH64" s="161" t="s">
        <v>876</v>
      </c>
      <c r="CI64" s="161" t="s">
        <v>875</v>
      </c>
      <c r="CJ64" s="410" t="s">
        <v>771</v>
      </c>
      <c r="CK64" s="410" t="s">
        <v>771</v>
      </c>
      <c r="CL64" s="410" t="s">
        <v>890</v>
      </c>
      <c r="CM64" s="410" t="s">
        <v>887</v>
      </c>
      <c r="CN64" s="161" t="s">
        <v>884</v>
      </c>
      <c r="CO64" s="161" t="s">
        <v>885</v>
      </c>
      <c r="CP64" s="410"/>
      <c r="CQ64" s="410"/>
      <c r="CR64" s="161" t="s">
        <v>716</v>
      </c>
      <c r="CS64" s="161" t="s">
        <v>716</v>
      </c>
    </row>
    <row r="65" spans="1:97" s="20" customFormat="1" x14ac:dyDescent="0.25">
      <c r="A65" s="89" t="s">
        <v>80</v>
      </c>
      <c r="B65" s="262"/>
      <c r="C65" s="621"/>
      <c r="D65" s="650"/>
      <c r="E65" s="621"/>
      <c r="F65" s="621"/>
      <c r="G65" s="650"/>
      <c r="H65" s="621"/>
      <c r="I65" s="621"/>
      <c r="J65" s="652"/>
      <c r="K65" s="619"/>
      <c r="L65" s="636"/>
      <c r="M65" s="638"/>
      <c r="N65" s="275"/>
      <c r="O65" s="641"/>
      <c r="P65" s="636"/>
      <c r="Q65" s="621"/>
      <c r="R65" s="585"/>
      <c r="S65" s="585"/>
      <c r="T65" s="641"/>
      <c r="U65" s="636"/>
      <c r="V65" s="621"/>
      <c r="W65" s="585"/>
      <c r="X65" s="585"/>
      <c r="Y65" s="624"/>
      <c r="Z65" s="624"/>
      <c r="AA65" s="624"/>
      <c r="AB65" s="624"/>
      <c r="AC65" s="605"/>
      <c r="AD65" s="602"/>
      <c r="AE65" s="605"/>
      <c r="AF65" s="237"/>
      <c r="AG65" s="602"/>
      <c r="AH65" s="632"/>
      <c r="AI65" s="283"/>
      <c r="AJ65" s="669"/>
      <c r="AK65" s="585"/>
      <c r="AL65" s="585"/>
      <c r="AM65" s="585"/>
      <c r="AN65" s="585"/>
      <c r="AO65" s="585"/>
      <c r="AP65" s="585"/>
      <c r="AQ65" s="628" t="s">
        <v>282</v>
      </c>
      <c r="AR65" s="624"/>
      <c r="AS65" s="624"/>
      <c r="AT65" s="624"/>
      <c r="AU65" s="628" t="s">
        <v>282</v>
      </c>
      <c r="AV65" s="624"/>
      <c r="AW65" s="585"/>
      <c r="AX65" s="643"/>
      <c r="AY65" s="283"/>
      <c r="AZ65" s="624" t="s">
        <v>284</v>
      </c>
      <c r="BA65" s="526">
        <v>0.9</v>
      </c>
      <c r="BB65" s="628"/>
      <c r="BC65" s="624" t="s">
        <v>284</v>
      </c>
      <c r="BD65" s="526">
        <v>0.9</v>
      </c>
      <c r="BE65" s="628"/>
      <c r="BF65" s="624" t="s">
        <v>284</v>
      </c>
      <c r="BG65" s="624" t="s">
        <v>284</v>
      </c>
      <c r="BH65" s="155">
        <v>0.8</v>
      </c>
      <c r="BI65" s="155">
        <v>0.8</v>
      </c>
      <c r="BJ65" s="275"/>
      <c r="BK65" s="647"/>
      <c r="BL65" s="647"/>
      <c r="BM65" s="650"/>
      <c r="BN65" s="650"/>
      <c r="BO65" s="275"/>
      <c r="BP65" s="610"/>
      <c r="BQ65" s="610"/>
      <c r="BR65" s="610"/>
      <c r="BS65" s="610"/>
      <c r="BT65" s="624"/>
      <c r="BU65" s="662"/>
      <c r="BV65" s="275"/>
      <c r="BW65" s="608"/>
      <c r="BX65" s="608"/>
      <c r="BY65" s="608"/>
      <c r="BZ65" s="612"/>
      <c r="CA65" s="612"/>
      <c r="CB65" s="612"/>
      <c r="CC65" s="605"/>
      <c r="CD65" s="603"/>
      <c r="CE65" s="173"/>
      <c r="CF65" s="579"/>
      <c r="CG65" s="579"/>
      <c r="CH65" s="155">
        <v>0.82</v>
      </c>
      <c r="CI65" s="155">
        <v>0.82</v>
      </c>
      <c r="CJ65" s="104"/>
      <c r="CK65" s="104"/>
      <c r="CL65" s="104">
        <v>0.8</v>
      </c>
      <c r="CM65" s="104">
        <v>0.8</v>
      </c>
      <c r="CN65" s="155" t="s">
        <v>598</v>
      </c>
      <c r="CO65" s="155" t="s">
        <v>598</v>
      </c>
      <c r="CP65" s="104"/>
      <c r="CQ65" s="104"/>
      <c r="CR65" s="155">
        <v>0.82</v>
      </c>
      <c r="CS65" s="155">
        <v>0.82</v>
      </c>
    </row>
    <row r="66" spans="1:97" s="20" customFormat="1" ht="25.5" customHeight="1" x14ac:dyDescent="0.2">
      <c r="A66" s="412" t="s">
        <v>82</v>
      </c>
      <c r="B66" s="262"/>
      <c r="C66" s="621"/>
      <c r="D66" s="650"/>
      <c r="E66" s="621"/>
      <c r="F66" s="621"/>
      <c r="G66" s="650"/>
      <c r="H66" s="621"/>
      <c r="I66" s="621"/>
      <c r="J66" s="652"/>
      <c r="K66" s="619"/>
      <c r="L66" s="636"/>
      <c r="M66" s="638"/>
      <c r="N66" s="275"/>
      <c r="O66" s="641"/>
      <c r="P66" s="636"/>
      <c r="Q66" s="621"/>
      <c r="R66" s="585"/>
      <c r="S66" s="585"/>
      <c r="T66" s="641"/>
      <c r="U66" s="636"/>
      <c r="V66" s="621"/>
      <c r="W66" s="585"/>
      <c r="X66" s="585"/>
      <c r="Y66" s="624"/>
      <c r="Z66" s="624"/>
      <c r="AA66" s="624"/>
      <c r="AB66" s="624"/>
      <c r="AC66" s="605"/>
      <c r="AD66" s="602"/>
      <c r="AE66" s="605"/>
      <c r="AF66" s="237"/>
      <c r="AG66" s="602"/>
      <c r="AH66" s="632"/>
      <c r="AI66" s="283"/>
      <c r="AJ66" s="669"/>
      <c r="AK66" s="585"/>
      <c r="AL66" s="585"/>
      <c r="AM66" s="585"/>
      <c r="AN66" s="585"/>
      <c r="AO66" s="585"/>
      <c r="AP66" s="585"/>
      <c r="AQ66" s="628"/>
      <c r="AR66" s="624"/>
      <c r="AS66" s="624"/>
      <c r="AT66" s="624"/>
      <c r="AU66" s="628"/>
      <c r="AV66" s="624"/>
      <c r="AW66" s="585"/>
      <c r="AX66" s="643"/>
      <c r="AY66" s="283"/>
      <c r="AZ66" s="624"/>
      <c r="BA66" s="628" t="s">
        <v>285</v>
      </c>
      <c r="BB66" s="628"/>
      <c r="BC66" s="624"/>
      <c r="BD66" s="628" t="s">
        <v>285</v>
      </c>
      <c r="BE66" s="628"/>
      <c r="BF66" s="624"/>
      <c r="BG66" s="624"/>
      <c r="BH66" s="82"/>
      <c r="BI66" s="82"/>
      <c r="BJ66" s="275"/>
      <c r="BK66" s="647"/>
      <c r="BL66" s="647"/>
      <c r="BM66" s="650"/>
      <c r="BN66" s="650"/>
      <c r="BO66" s="275"/>
      <c r="BP66" s="610"/>
      <c r="BQ66" s="610"/>
      <c r="BR66" s="610"/>
      <c r="BS66" s="610"/>
      <c r="BT66" s="624"/>
      <c r="BU66" s="662"/>
      <c r="BV66" s="275"/>
      <c r="BW66" s="608"/>
      <c r="BX66" s="608"/>
      <c r="BY66" s="608"/>
      <c r="BZ66" s="612"/>
      <c r="CA66" s="612"/>
      <c r="CB66" s="612"/>
      <c r="CC66" s="605"/>
      <c r="CD66" s="603"/>
      <c r="CE66" s="173"/>
      <c r="CF66" s="579"/>
      <c r="CG66" s="579"/>
      <c r="CH66" s="82"/>
      <c r="CI66" s="82"/>
      <c r="CJ66" s="38"/>
      <c r="CK66" s="38"/>
      <c r="CL66" s="38"/>
      <c r="CM66" s="38"/>
      <c r="CN66" s="578" t="s">
        <v>609</v>
      </c>
      <c r="CO66" s="578" t="s">
        <v>609</v>
      </c>
      <c r="CP66" s="654" t="s">
        <v>606</v>
      </c>
      <c r="CQ66" s="654" t="s">
        <v>606</v>
      </c>
      <c r="CR66" s="82"/>
      <c r="CS66" s="82"/>
    </row>
    <row r="67" spans="1:97" s="20" customFormat="1" x14ac:dyDescent="0.25">
      <c r="A67" s="410" t="s">
        <v>83</v>
      </c>
      <c r="B67" s="262"/>
      <c r="C67" s="621"/>
      <c r="D67" s="650"/>
      <c r="E67" s="621"/>
      <c r="F67" s="621"/>
      <c r="G67" s="650"/>
      <c r="H67" s="621"/>
      <c r="I67" s="621"/>
      <c r="J67" s="652"/>
      <c r="K67" s="619"/>
      <c r="L67" s="636"/>
      <c r="M67" s="638"/>
      <c r="N67" s="275"/>
      <c r="O67" s="641"/>
      <c r="P67" s="636"/>
      <c r="Q67" s="621"/>
      <c r="R67" s="585"/>
      <c r="S67" s="585"/>
      <c r="T67" s="641"/>
      <c r="U67" s="636"/>
      <c r="V67" s="621"/>
      <c r="W67" s="585"/>
      <c r="X67" s="585"/>
      <c r="Y67" s="624"/>
      <c r="Z67" s="624"/>
      <c r="AA67" s="624"/>
      <c r="AB67" s="624"/>
      <c r="AC67" s="605"/>
      <c r="AD67" s="602"/>
      <c r="AE67" s="605"/>
      <c r="AF67" s="237"/>
      <c r="AG67" s="602"/>
      <c r="AH67" s="632"/>
      <c r="AI67" s="283"/>
      <c r="AJ67" s="669"/>
      <c r="AK67" s="585"/>
      <c r="AL67" s="585"/>
      <c r="AM67" s="585"/>
      <c r="AN67" s="585"/>
      <c r="AO67" s="585"/>
      <c r="AP67" s="585"/>
      <c r="AQ67" s="628"/>
      <c r="AR67" s="624"/>
      <c r="AS67" s="624"/>
      <c r="AT67" s="624"/>
      <c r="AU67" s="628"/>
      <c r="AV67" s="624"/>
      <c r="AW67" s="585"/>
      <c r="AX67" s="643"/>
      <c r="AY67" s="283"/>
      <c r="AZ67" s="624"/>
      <c r="BA67" s="628"/>
      <c r="BB67" s="628"/>
      <c r="BC67" s="624"/>
      <c r="BD67" s="628"/>
      <c r="BE67" s="628"/>
      <c r="BF67" s="624"/>
      <c r="BG67" s="624"/>
      <c r="BH67" s="410" t="s">
        <v>84</v>
      </c>
      <c r="BI67" s="416" t="s">
        <v>84</v>
      </c>
      <c r="BJ67" s="275"/>
      <c r="BK67" s="647"/>
      <c r="BL67" s="647"/>
      <c r="BM67" s="650"/>
      <c r="BN67" s="650"/>
      <c r="BO67" s="275"/>
      <c r="BP67" s="610"/>
      <c r="BQ67" s="610"/>
      <c r="BR67" s="610"/>
      <c r="BS67" s="610"/>
      <c r="BT67" s="624"/>
      <c r="BU67" s="662"/>
      <c r="BV67" s="275"/>
      <c r="BW67" s="608"/>
      <c r="BX67" s="608"/>
      <c r="BY67" s="608"/>
      <c r="BZ67" s="612"/>
      <c r="CA67" s="612"/>
      <c r="CB67" s="612"/>
      <c r="CC67" s="605"/>
      <c r="CD67" s="603"/>
      <c r="CE67" s="173"/>
      <c r="CF67" s="579"/>
      <c r="CG67" s="579"/>
      <c r="CH67" s="81" t="s">
        <v>227</v>
      </c>
      <c r="CI67" s="81" t="s">
        <v>227</v>
      </c>
      <c r="CJ67" s="658" t="s">
        <v>760</v>
      </c>
      <c r="CK67" s="658" t="s">
        <v>760</v>
      </c>
      <c r="CL67" s="451"/>
      <c r="CM67" s="410"/>
      <c r="CN67" s="579"/>
      <c r="CO67" s="579"/>
      <c r="CP67" s="590"/>
      <c r="CQ67" s="590"/>
      <c r="CR67" s="448"/>
      <c r="CS67" s="81"/>
    </row>
    <row r="68" spans="1:97" s="20" customFormat="1" x14ac:dyDescent="0.2">
      <c r="A68" s="410" t="s">
        <v>85</v>
      </c>
      <c r="B68" s="262"/>
      <c r="C68" s="621"/>
      <c r="D68" s="650"/>
      <c r="E68" s="621"/>
      <c r="F68" s="621"/>
      <c r="G68" s="650"/>
      <c r="H68" s="621"/>
      <c r="I68" s="621"/>
      <c r="J68" s="652"/>
      <c r="K68" s="619"/>
      <c r="L68" s="636"/>
      <c r="M68" s="638"/>
      <c r="N68" s="275"/>
      <c r="O68" s="641"/>
      <c r="P68" s="636"/>
      <c r="Q68" s="621"/>
      <c r="R68" s="585"/>
      <c r="S68" s="585"/>
      <c r="T68" s="641"/>
      <c r="U68" s="636"/>
      <c r="V68" s="621"/>
      <c r="W68" s="585"/>
      <c r="X68" s="585"/>
      <c r="Y68" s="624"/>
      <c r="Z68" s="624"/>
      <c r="AA68" s="624"/>
      <c r="AB68" s="624"/>
      <c r="AC68" s="605"/>
      <c r="AD68" s="602"/>
      <c r="AE68" s="605"/>
      <c r="AF68" s="237"/>
      <c r="AG68" s="602"/>
      <c r="AH68" s="632"/>
      <c r="AI68" s="283"/>
      <c r="AJ68" s="669"/>
      <c r="AK68" s="585"/>
      <c r="AL68" s="585"/>
      <c r="AM68" s="585"/>
      <c r="AN68" s="585"/>
      <c r="AO68" s="585"/>
      <c r="AP68" s="585"/>
      <c r="AQ68" s="628"/>
      <c r="AR68" s="624"/>
      <c r="AS68" s="624"/>
      <c r="AT68" s="624"/>
      <c r="AU68" s="628"/>
      <c r="AV68" s="624"/>
      <c r="AW68" s="585"/>
      <c r="AX68" s="643"/>
      <c r="AY68" s="283"/>
      <c r="AZ68" s="624"/>
      <c r="BA68" s="628"/>
      <c r="BB68" s="628"/>
      <c r="BC68" s="624"/>
      <c r="BD68" s="628"/>
      <c r="BE68" s="628"/>
      <c r="BF68" s="624"/>
      <c r="BG68" s="624"/>
      <c r="BH68" s="410" t="s">
        <v>86</v>
      </c>
      <c r="BI68" s="410" t="s">
        <v>86</v>
      </c>
      <c r="BJ68" s="275"/>
      <c r="BK68" s="647"/>
      <c r="BL68" s="647"/>
      <c r="BM68" s="650"/>
      <c r="BN68" s="650"/>
      <c r="BO68" s="275"/>
      <c r="BP68" s="610"/>
      <c r="BQ68" s="610"/>
      <c r="BR68" s="610"/>
      <c r="BS68" s="610"/>
      <c r="BT68" s="624"/>
      <c r="BU68" s="662"/>
      <c r="BV68" s="275"/>
      <c r="BW68" s="608"/>
      <c r="BX68" s="608"/>
      <c r="BY68" s="608"/>
      <c r="BZ68" s="612"/>
      <c r="CA68" s="612"/>
      <c r="CB68" s="612"/>
      <c r="CC68" s="605"/>
      <c r="CD68" s="603"/>
      <c r="CE68" s="173"/>
      <c r="CF68" s="579"/>
      <c r="CG68" s="579"/>
      <c r="CH68" s="112" t="s">
        <v>228</v>
      </c>
      <c r="CI68" s="112" t="s">
        <v>228</v>
      </c>
      <c r="CJ68" s="659"/>
      <c r="CK68" s="659"/>
      <c r="CL68" s="451"/>
      <c r="CM68" s="410"/>
      <c r="CN68" s="579"/>
      <c r="CO68" s="579"/>
      <c r="CP68" s="590"/>
      <c r="CQ68" s="590"/>
      <c r="CR68" s="288"/>
      <c r="CS68" s="156"/>
    </row>
    <row r="69" spans="1:97" s="20" customFormat="1" x14ac:dyDescent="0.25">
      <c r="A69" s="410" t="s">
        <v>172</v>
      </c>
      <c r="B69" s="262"/>
      <c r="C69" s="621"/>
      <c r="D69" s="650"/>
      <c r="E69" s="621"/>
      <c r="F69" s="621"/>
      <c r="G69" s="650"/>
      <c r="H69" s="621"/>
      <c r="I69" s="621"/>
      <c r="J69" s="652"/>
      <c r="K69" s="619"/>
      <c r="L69" s="636"/>
      <c r="M69" s="638"/>
      <c r="N69" s="275"/>
      <c r="O69" s="641"/>
      <c r="P69" s="636"/>
      <c r="Q69" s="621"/>
      <c r="R69" s="585"/>
      <c r="S69" s="585"/>
      <c r="T69" s="641"/>
      <c r="U69" s="636"/>
      <c r="V69" s="621"/>
      <c r="W69" s="585"/>
      <c r="X69" s="585"/>
      <c r="Y69" s="624"/>
      <c r="Z69" s="624"/>
      <c r="AA69" s="624"/>
      <c r="AB69" s="624"/>
      <c r="AC69" s="605"/>
      <c r="AD69" s="602"/>
      <c r="AE69" s="605"/>
      <c r="AF69" s="237"/>
      <c r="AG69" s="602"/>
      <c r="AH69" s="632"/>
      <c r="AI69" s="283"/>
      <c r="AJ69" s="669"/>
      <c r="AK69" s="585"/>
      <c r="AL69" s="585"/>
      <c r="AM69" s="585"/>
      <c r="AN69" s="171" t="s">
        <v>302</v>
      </c>
      <c r="AO69" s="585"/>
      <c r="AP69" s="585"/>
      <c r="AQ69" s="628"/>
      <c r="AR69" s="624"/>
      <c r="AS69" s="624"/>
      <c r="AT69" s="624"/>
      <c r="AU69" s="628"/>
      <c r="AV69" s="624"/>
      <c r="AW69" s="585"/>
      <c r="AX69" s="643"/>
      <c r="AY69" s="283"/>
      <c r="AZ69" s="624"/>
      <c r="BA69" s="628"/>
      <c r="BB69" s="628"/>
      <c r="BC69" s="624"/>
      <c r="BD69" s="628"/>
      <c r="BE69" s="628"/>
      <c r="BF69" s="624"/>
      <c r="BG69" s="624"/>
      <c r="BH69" s="410" t="s">
        <v>681</v>
      </c>
      <c r="BI69" s="410" t="s">
        <v>681</v>
      </c>
      <c r="BJ69" s="275"/>
      <c r="BK69" s="647"/>
      <c r="BL69" s="647"/>
      <c r="BM69" s="650"/>
      <c r="BN69" s="650"/>
      <c r="BO69" s="275"/>
      <c r="BP69" s="610"/>
      <c r="BQ69" s="610"/>
      <c r="BR69" s="610"/>
      <c r="BS69" s="610"/>
      <c r="BT69" s="624"/>
      <c r="BU69" s="662"/>
      <c r="BV69" s="275"/>
      <c r="BW69" s="608"/>
      <c r="BX69" s="608"/>
      <c r="BY69" s="608"/>
      <c r="BZ69" s="612"/>
      <c r="CA69" s="612"/>
      <c r="CB69" s="612"/>
      <c r="CC69" s="605"/>
      <c r="CD69" s="603"/>
      <c r="CE69" s="173"/>
      <c r="CF69" s="579"/>
      <c r="CG69" s="579"/>
      <c r="CH69" s="410" t="s">
        <v>681</v>
      </c>
      <c r="CI69" s="410" t="s">
        <v>681</v>
      </c>
      <c r="CJ69" s="659"/>
      <c r="CK69" s="659"/>
      <c r="CL69" s="451"/>
      <c r="CM69" s="410"/>
      <c r="CN69" s="579"/>
      <c r="CO69" s="579"/>
      <c r="CP69" s="590"/>
      <c r="CQ69" s="590"/>
      <c r="CR69" s="449"/>
      <c r="CS69" s="161"/>
    </row>
    <row r="70" spans="1:97" s="20" customFormat="1" ht="134.25" customHeight="1" x14ac:dyDescent="0.25">
      <c r="A70" s="40" t="s">
        <v>162</v>
      </c>
      <c r="B70" s="262"/>
      <c r="C70" s="621"/>
      <c r="D70" s="650"/>
      <c r="E70" s="621"/>
      <c r="F70" s="621"/>
      <c r="G70" s="650"/>
      <c r="H70" s="621"/>
      <c r="I70" s="621"/>
      <c r="J70" s="652"/>
      <c r="K70" s="619"/>
      <c r="L70" s="636"/>
      <c r="M70" s="638"/>
      <c r="N70" s="275"/>
      <c r="O70" s="641"/>
      <c r="P70" s="636"/>
      <c r="Q70" s="621"/>
      <c r="R70" s="585"/>
      <c r="S70" s="585"/>
      <c r="T70" s="641"/>
      <c r="U70" s="636"/>
      <c r="V70" s="621"/>
      <c r="W70" s="585"/>
      <c r="X70" s="585"/>
      <c r="Y70" s="624"/>
      <c r="Z70" s="624"/>
      <c r="AA70" s="624"/>
      <c r="AB70" s="624"/>
      <c r="AC70" s="605"/>
      <c r="AD70" s="512" t="s">
        <v>889</v>
      </c>
      <c r="AE70" s="605"/>
      <c r="AF70" s="237"/>
      <c r="AG70" s="512" t="s">
        <v>888</v>
      </c>
      <c r="AH70" s="632"/>
      <c r="AI70" s="283"/>
      <c r="AJ70" s="669"/>
      <c r="AK70" s="585"/>
      <c r="AL70" s="585"/>
      <c r="AM70" s="585"/>
      <c r="AN70" s="579" t="s">
        <v>282</v>
      </c>
      <c r="AO70" s="585"/>
      <c r="AP70" s="585"/>
      <c r="AQ70" s="628"/>
      <c r="AR70" s="624"/>
      <c r="AS70" s="624"/>
      <c r="AT70" s="624"/>
      <c r="AU70" s="628"/>
      <c r="AV70" s="624"/>
      <c r="AW70" s="585"/>
      <c r="AX70" s="643"/>
      <c r="AY70" s="283"/>
      <c r="AZ70" s="624"/>
      <c r="BA70" s="628"/>
      <c r="BB70" s="628"/>
      <c r="BC70" s="624"/>
      <c r="BD70" s="628"/>
      <c r="BE70" s="628"/>
      <c r="BF70" s="624"/>
      <c r="BG70" s="624"/>
      <c r="BH70" s="40" t="s">
        <v>561</v>
      </c>
      <c r="BI70" s="40" t="s">
        <v>561</v>
      </c>
      <c r="BJ70" s="275"/>
      <c r="BK70" s="647"/>
      <c r="BL70" s="647"/>
      <c r="BM70" s="650"/>
      <c r="BN70" s="650"/>
      <c r="BO70" s="275"/>
      <c r="BP70" s="610"/>
      <c r="BQ70" s="610"/>
      <c r="BR70" s="610"/>
      <c r="BS70" s="610"/>
      <c r="BT70" s="624"/>
      <c r="BU70" s="662"/>
      <c r="BV70" s="275"/>
      <c r="BW70" s="608"/>
      <c r="BX70" s="608"/>
      <c r="BY70" s="608"/>
      <c r="BZ70" s="612"/>
      <c r="CA70" s="612"/>
      <c r="CB70" s="612"/>
      <c r="CC70" s="605"/>
      <c r="CD70" s="603"/>
      <c r="CE70" s="173"/>
      <c r="CF70" s="579"/>
      <c r="CG70" s="579"/>
      <c r="CH70" s="40" t="s">
        <v>561</v>
      </c>
      <c r="CI70" s="40" t="s">
        <v>561</v>
      </c>
      <c r="CJ70" s="659"/>
      <c r="CK70" s="659"/>
      <c r="CL70" s="450" t="s">
        <v>761</v>
      </c>
      <c r="CM70" s="40" t="s">
        <v>762</v>
      </c>
      <c r="CN70" s="579"/>
      <c r="CO70" s="579"/>
      <c r="CP70" s="590"/>
      <c r="CQ70" s="590"/>
      <c r="CR70" s="450"/>
      <c r="CS70" s="40"/>
    </row>
    <row r="71" spans="1:97" s="20" customFormat="1" ht="51" x14ac:dyDescent="0.2">
      <c r="A71" s="410" t="s">
        <v>87</v>
      </c>
      <c r="B71" s="262"/>
      <c r="C71" s="621"/>
      <c r="D71" s="650"/>
      <c r="E71" s="621"/>
      <c r="F71" s="621"/>
      <c r="G71" s="650"/>
      <c r="H71" s="621"/>
      <c r="I71" s="621"/>
      <c r="J71" s="652"/>
      <c r="K71" s="619"/>
      <c r="L71" s="636"/>
      <c r="M71" s="638"/>
      <c r="N71" s="275"/>
      <c r="O71" s="641"/>
      <c r="P71" s="636"/>
      <c r="Q71" s="621"/>
      <c r="R71" s="585"/>
      <c r="S71" s="585"/>
      <c r="T71" s="641"/>
      <c r="U71" s="636"/>
      <c r="V71" s="621"/>
      <c r="W71" s="585"/>
      <c r="X71" s="585"/>
      <c r="Y71" s="624"/>
      <c r="Z71" s="624"/>
      <c r="AA71" s="624"/>
      <c r="AB71" s="624"/>
      <c r="AC71" s="605"/>
      <c r="AD71" s="624" t="s">
        <v>281</v>
      </c>
      <c r="AE71" s="605"/>
      <c r="AF71" s="237"/>
      <c r="AG71" s="624" t="s">
        <v>281</v>
      </c>
      <c r="AH71" s="632"/>
      <c r="AI71" s="283"/>
      <c r="AJ71" s="669"/>
      <c r="AK71" s="585"/>
      <c r="AL71" s="585"/>
      <c r="AM71" s="585"/>
      <c r="AN71" s="579"/>
      <c r="AO71" s="172" t="s">
        <v>300</v>
      </c>
      <c r="AP71" s="585"/>
      <c r="AQ71" s="628"/>
      <c r="AR71" s="624" t="s">
        <v>775</v>
      </c>
      <c r="AS71" s="512" t="s">
        <v>300</v>
      </c>
      <c r="AT71" s="624"/>
      <c r="AU71" s="628"/>
      <c r="AV71" s="624" t="s">
        <v>775</v>
      </c>
      <c r="AW71" s="172" t="s">
        <v>300</v>
      </c>
      <c r="AX71" s="643"/>
      <c r="AY71" s="283"/>
      <c r="AZ71" s="624"/>
      <c r="BA71" s="628"/>
      <c r="BB71" s="628"/>
      <c r="BC71" s="624"/>
      <c r="BD71" s="628"/>
      <c r="BE71" s="628"/>
      <c r="BF71" s="624"/>
      <c r="BG71" s="624"/>
      <c r="BH71" s="195" t="s">
        <v>88</v>
      </c>
      <c r="BI71" s="195" t="s">
        <v>88</v>
      </c>
      <c r="BJ71" s="275"/>
      <c r="BK71" s="647"/>
      <c r="BL71" s="647"/>
      <c r="BM71" s="650"/>
      <c r="BN71" s="650"/>
      <c r="BO71" s="275"/>
      <c r="BP71" s="610"/>
      <c r="BQ71" s="610"/>
      <c r="BR71" s="610"/>
      <c r="BS71" s="610"/>
      <c r="BT71" s="624"/>
      <c r="BU71" s="662"/>
      <c r="BV71" s="275"/>
      <c r="BW71" s="608"/>
      <c r="BX71" s="608"/>
      <c r="BY71" s="608"/>
      <c r="BZ71" s="612"/>
      <c r="CA71" s="612"/>
      <c r="CB71" s="612"/>
      <c r="CC71" s="605"/>
      <c r="CD71" s="603"/>
      <c r="CE71" s="173"/>
      <c r="CF71" s="579"/>
      <c r="CG71" s="579"/>
      <c r="CH71" s="33" t="s">
        <v>36</v>
      </c>
      <c r="CI71" s="33" t="s">
        <v>36</v>
      </c>
      <c r="CJ71" s="659"/>
      <c r="CK71" s="659"/>
      <c r="CL71" s="501"/>
      <c r="CM71" s="33"/>
      <c r="CN71" s="579"/>
      <c r="CO71" s="579"/>
      <c r="CP71" s="590"/>
      <c r="CQ71" s="590"/>
      <c r="CR71" s="288"/>
      <c r="CS71" s="156"/>
    </row>
    <row r="72" spans="1:97" s="20" customFormat="1" ht="25.5" x14ac:dyDescent="0.2">
      <c r="A72" s="410" t="s">
        <v>181</v>
      </c>
      <c r="B72" s="262"/>
      <c r="C72" s="621"/>
      <c r="D72" s="650"/>
      <c r="E72" s="621"/>
      <c r="F72" s="621"/>
      <c r="G72" s="650"/>
      <c r="H72" s="621"/>
      <c r="I72" s="621"/>
      <c r="J72" s="652"/>
      <c r="K72" s="619"/>
      <c r="L72" s="636"/>
      <c r="M72" s="638"/>
      <c r="N72" s="275"/>
      <c r="O72" s="641"/>
      <c r="P72" s="636"/>
      <c r="Q72" s="621"/>
      <c r="R72" s="585"/>
      <c r="S72" s="585"/>
      <c r="T72" s="641"/>
      <c r="U72" s="636"/>
      <c r="V72" s="621"/>
      <c r="W72" s="585"/>
      <c r="X72" s="585"/>
      <c r="Y72" s="624"/>
      <c r="Z72" s="624"/>
      <c r="AA72" s="624"/>
      <c r="AB72" s="624"/>
      <c r="AC72" s="605"/>
      <c r="AD72" s="624"/>
      <c r="AE72" s="605"/>
      <c r="AF72" s="237"/>
      <c r="AG72" s="624"/>
      <c r="AH72" s="632"/>
      <c r="AI72" s="283"/>
      <c r="AJ72" s="669"/>
      <c r="AK72" s="585"/>
      <c r="AL72" s="585"/>
      <c r="AM72" s="585"/>
      <c r="AN72" s="579"/>
      <c r="AO72" s="585" t="s">
        <v>282</v>
      </c>
      <c r="AP72" s="585"/>
      <c r="AQ72" s="628"/>
      <c r="AR72" s="624"/>
      <c r="AS72" s="624" t="s">
        <v>282</v>
      </c>
      <c r="AT72" s="624"/>
      <c r="AU72" s="628"/>
      <c r="AV72" s="624"/>
      <c r="AW72" s="585" t="s">
        <v>282</v>
      </c>
      <c r="AX72" s="643"/>
      <c r="AY72" s="283"/>
      <c r="AZ72" s="624"/>
      <c r="BA72" s="628"/>
      <c r="BB72" s="628"/>
      <c r="BC72" s="624"/>
      <c r="BD72" s="628"/>
      <c r="BE72" s="628"/>
      <c r="BF72" s="624"/>
      <c r="BG72" s="624"/>
      <c r="BH72" s="156" t="s">
        <v>757</v>
      </c>
      <c r="BI72" s="156" t="s">
        <v>757</v>
      </c>
      <c r="BJ72" s="275"/>
      <c r="BK72" s="647"/>
      <c r="BL72" s="647"/>
      <c r="BM72" s="650"/>
      <c r="BN72" s="650"/>
      <c r="BO72" s="275"/>
      <c r="BP72" s="610"/>
      <c r="BQ72" s="610"/>
      <c r="BR72" s="610"/>
      <c r="BS72" s="610"/>
      <c r="BT72" s="624"/>
      <c r="BU72" s="662"/>
      <c r="BV72" s="275"/>
      <c r="BW72" s="608"/>
      <c r="BX72" s="608"/>
      <c r="BY72" s="608"/>
      <c r="BZ72" s="612"/>
      <c r="CA72" s="612"/>
      <c r="CB72" s="612"/>
      <c r="CC72" s="605"/>
      <c r="CD72" s="603"/>
      <c r="CE72" s="173"/>
      <c r="CF72" s="579"/>
      <c r="CG72" s="579"/>
      <c r="CH72" s="33" t="s">
        <v>36</v>
      </c>
      <c r="CI72" s="33" t="s">
        <v>36</v>
      </c>
      <c r="CJ72" s="659"/>
      <c r="CK72" s="659"/>
      <c r="CL72" s="501"/>
      <c r="CM72" s="33"/>
      <c r="CN72" s="579"/>
      <c r="CO72" s="579"/>
      <c r="CP72" s="590"/>
      <c r="CQ72" s="590"/>
      <c r="CR72" s="288"/>
      <c r="CS72" s="156"/>
    </row>
    <row r="73" spans="1:97" s="20" customFormat="1" ht="41.25" customHeight="1" x14ac:dyDescent="0.25">
      <c r="A73" s="410" t="s">
        <v>177</v>
      </c>
      <c r="B73" s="262"/>
      <c r="C73" s="621"/>
      <c r="D73" s="650"/>
      <c r="E73" s="621"/>
      <c r="F73" s="621"/>
      <c r="G73" s="650"/>
      <c r="H73" s="621"/>
      <c r="I73" s="621"/>
      <c r="J73" s="652"/>
      <c r="K73" s="619"/>
      <c r="L73" s="636"/>
      <c r="M73" s="638"/>
      <c r="N73" s="275"/>
      <c r="O73" s="641"/>
      <c r="P73" s="636"/>
      <c r="Q73" s="621"/>
      <c r="R73" s="585"/>
      <c r="S73" s="585"/>
      <c r="T73" s="641"/>
      <c r="U73" s="636"/>
      <c r="V73" s="621"/>
      <c r="W73" s="585"/>
      <c r="X73" s="585"/>
      <c r="Y73" s="624"/>
      <c r="Z73" s="624"/>
      <c r="AA73" s="624"/>
      <c r="AB73" s="624"/>
      <c r="AC73" s="605"/>
      <c r="AD73" s="624"/>
      <c r="AE73" s="605"/>
      <c r="AF73" s="237"/>
      <c r="AG73" s="624"/>
      <c r="AH73" s="632"/>
      <c r="AI73" s="283"/>
      <c r="AJ73" s="669"/>
      <c r="AK73" s="585"/>
      <c r="AL73" s="585"/>
      <c r="AM73" s="585"/>
      <c r="AN73" s="579"/>
      <c r="AO73" s="585"/>
      <c r="AP73" s="585"/>
      <c r="AQ73" s="628"/>
      <c r="AR73" s="628" t="s">
        <v>282</v>
      </c>
      <c r="AS73" s="624"/>
      <c r="AT73" s="624"/>
      <c r="AU73" s="628"/>
      <c r="AV73" s="628" t="s">
        <v>282</v>
      </c>
      <c r="AW73" s="585"/>
      <c r="AX73" s="643"/>
      <c r="AY73" s="283"/>
      <c r="AZ73" s="624"/>
      <c r="BA73" s="628"/>
      <c r="BB73" s="628"/>
      <c r="BC73" s="624"/>
      <c r="BD73" s="628"/>
      <c r="BE73" s="628"/>
      <c r="BF73" s="624"/>
      <c r="BG73" s="624"/>
      <c r="BH73" s="197" t="s">
        <v>758</v>
      </c>
      <c r="BI73" s="197" t="s">
        <v>758</v>
      </c>
      <c r="BJ73" s="275"/>
      <c r="BK73" s="647"/>
      <c r="BL73" s="647"/>
      <c r="BM73" s="650"/>
      <c r="BN73" s="650"/>
      <c r="BO73" s="275"/>
      <c r="BP73" s="610"/>
      <c r="BQ73" s="610"/>
      <c r="BR73" s="610"/>
      <c r="BS73" s="610"/>
      <c r="BT73" s="624"/>
      <c r="BU73" s="662"/>
      <c r="BV73" s="275"/>
      <c r="BW73" s="608"/>
      <c r="BX73" s="608"/>
      <c r="BY73" s="608"/>
      <c r="BZ73" s="612"/>
      <c r="CA73" s="612"/>
      <c r="CB73" s="612"/>
      <c r="CC73" s="605"/>
      <c r="CD73" s="603"/>
      <c r="CE73" s="173"/>
      <c r="CF73" s="579"/>
      <c r="CG73" s="579"/>
      <c r="CH73" s="410" t="s">
        <v>36</v>
      </c>
      <c r="CI73" s="410" t="s">
        <v>36</v>
      </c>
      <c r="CJ73" s="659"/>
      <c r="CK73" s="659"/>
      <c r="CL73" s="451"/>
      <c r="CM73" s="410"/>
      <c r="CN73" s="579"/>
      <c r="CO73" s="579"/>
      <c r="CP73" s="590"/>
      <c r="CQ73" s="590"/>
      <c r="CR73" s="448"/>
      <c r="CS73" s="81"/>
    </row>
    <row r="74" spans="1:97" s="20" customFormat="1" ht="33.75" customHeight="1" x14ac:dyDescent="0.25">
      <c r="A74" s="410" t="s">
        <v>174</v>
      </c>
      <c r="B74" s="262"/>
      <c r="C74" s="621"/>
      <c r="D74" s="650"/>
      <c r="E74" s="621"/>
      <c r="F74" s="621"/>
      <c r="G74" s="650"/>
      <c r="H74" s="621"/>
      <c r="I74" s="621"/>
      <c r="J74" s="652"/>
      <c r="K74" s="619"/>
      <c r="L74" s="636"/>
      <c r="M74" s="638"/>
      <c r="N74" s="275"/>
      <c r="O74" s="641"/>
      <c r="P74" s="636"/>
      <c r="Q74" s="621"/>
      <c r="R74" s="585"/>
      <c r="S74" s="585"/>
      <c r="T74" s="641"/>
      <c r="U74" s="636"/>
      <c r="V74" s="621"/>
      <c r="W74" s="585"/>
      <c r="X74" s="585"/>
      <c r="Y74" s="624"/>
      <c r="Z74" s="624"/>
      <c r="AA74" s="624"/>
      <c r="AB74" s="624"/>
      <c r="AC74" s="605"/>
      <c r="AD74" s="624"/>
      <c r="AE74" s="511"/>
      <c r="AF74" s="237"/>
      <c r="AG74" s="624"/>
      <c r="AH74" s="511"/>
      <c r="AI74" s="276"/>
      <c r="AJ74" s="669"/>
      <c r="AK74" s="585"/>
      <c r="AL74" s="585"/>
      <c r="AM74" s="585"/>
      <c r="AN74" s="579"/>
      <c r="AO74" s="585"/>
      <c r="AP74" s="585"/>
      <c r="AQ74" s="628"/>
      <c r="AR74" s="628"/>
      <c r="AS74" s="624"/>
      <c r="AT74" s="624"/>
      <c r="AU74" s="628"/>
      <c r="AV74" s="628"/>
      <c r="AW74" s="585"/>
      <c r="AX74" s="643"/>
      <c r="AY74" s="283"/>
      <c r="AZ74" s="624"/>
      <c r="BA74" s="628"/>
      <c r="BB74" s="511"/>
      <c r="BC74" s="624"/>
      <c r="BD74" s="628"/>
      <c r="BE74" s="511"/>
      <c r="BF74" s="624"/>
      <c r="BG74" s="624"/>
      <c r="BH74" s="81" t="s">
        <v>328</v>
      </c>
      <c r="BI74" s="81" t="s">
        <v>328</v>
      </c>
      <c r="BJ74" s="275"/>
      <c r="BK74" s="647"/>
      <c r="BL74" s="647"/>
      <c r="BM74" s="650"/>
      <c r="BN74" s="650"/>
      <c r="BO74" s="275"/>
      <c r="BP74" s="610"/>
      <c r="BQ74" s="610"/>
      <c r="BR74" s="610"/>
      <c r="BS74" s="610"/>
      <c r="BT74" s="624"/>
      <c r="BU74" s="662"/>
      <c r="BV74" s="275"/>
      <c r="BW74" s="608"/>
      <c r="BX74" s="608"/>
      <c r="BY74" s="608"/>
      <c r="BZ74" s="612"/>
      <c r="CA74" s="612"/>
      <c r="CB74" s="612"/>
      <c r="CC74" s="605"/>
      <c r="CD74" s="603"/>
      <c r="CE74" s="173"/>
      <c r="CF74" s="579"/>
      <c r="CG74" s="579"/>
      <c r="CH74" s="410" t="s">
        <v>36</v>
      </c>
      <c r="CI74" s="410" t="s">
        <v>36</v>
      </c>
      <c r="CJ74" s="659"/>
      <c r="CK74" s="659"/>
      <c r="CL74" s="451"/>
      <c r="CM74" s="410"/>
      <c r="CN74" s="579"/>
      <c r="CO74" s="579"/>
      <c r="CP74" s="590"/>
      <c r="CQ74" s="590"/>
      <c r="CR74" s="448" t="s">
        <v>599</v>
      </c>
      <c r="CS74" s="81" t="s">
        <v>599</v>
      </c>
    </row>
    <row r="75" spans="1:97" s="20" customFormat="1" ht="25.5" x14ac:dyDescent="0.2">
      <c r="A75" s="410" t="s">
        <v>89</v>
      </c>
      <c r="B75" s="262"/>
      <c r="C75" s="621"/>
      <c r="D75" s="650"/>
      <c r="E75" s="621"/>
      <c r="F75" s="621"/>
      <c r="G75" s="650"/>
      <c r="H75" s="621"/>
      <c r="I75" s="621"/>
      <c r="J75" s="652"/>
      <c r="K75" s="619"/>
      <c r="L75" s="636"/>
      <c r="M75" s="638"/>
      <c r="N75" s="275"/>
      <c r="O75" s="641"/>
      <c r="P75" s="636"/>
      <c r="Q75" s="621"/>
      <c r="R75" s="585"/>
      <c r="S75" s="585"/>
      <c r="T75" s="641"/>
      <c r="U75" s="636"/>
      <c r="V75" s="621"/>
      <c r="W75" s="585"/>
      <c r="X75" s="585"/>
      <c r="Y75" s="624"/>
      <c r="Z75" s="624"/>
      <c r="AA75" s="624"/>
      <c r="AB75" s="624"/>
      <c r="AC75" s="605"/>
      <c r="AD75" s="624"/>
      <c r="AE75" s="511"/>
      <c r="AF75" s="237"/>
      <c r="AG75" s="624"/>
      <c r="AH75" s="511"/>
      <c r="AI75" s="283"/>
      <c r="AJ75" s="669"/>
      <c r="AK75" s="585"/>
      <c r="AL75" s="585"/>
      <c r="AM75" s="585"/>
      <c r="AN75" s="579"/>
      <c r="AO75" s="585"/>
      <c r="AP75" s="585"/>
      <c r="AQ75" s="628"/>
      <c r="AR75" s="628"/>
      <c r="AS75" s="624"/>
      <c r="AT75" s="624"/>
      <c r="AU75" s="628"/>
      <c r="AV75" s="628"/>
      <c r="AW75" s="585"/>
      <c r="AX75" s="643"/>
      <c r="AY75" s="283"/>
      <c r="AZ75" s="624"/>
      <c r="BA75" s="628"/>
      <c r="BB75" s="511"/>
      <c r="BC75" s="624"/>
      <c r="BD75" s="628"/>
      <c r="BE75" s="511"/>
      <c r="BF75" s="624"/>
      <c r="BG75" s="624"/>
      <c r="BH75" s="156" t="s">
        <v>90</v>
      </c>
      <c r="BI75" s="156" t="s">
        <v>90</v>
      </c>
      <c r="BJ75" s="275"/>
      <c r="BK75" s="647"/>
      <c r="BL75" s="647"/>
      <c r="BM75" s="650"/>
      <c r="BN75" s="650"/>
      <c r="BO75" s="275"/>
      <c r="BP75" s="610"/>
      <c r="BQ75" s="610"/>
      <c r="BR75" s="610"/>
      <c r="BS75" s="610"/>
      <c r="BT75" s="624"/>
      <c r="BU75" s="662"/>
      <c r="BV75" s="275"/>
      <c r="BW75" s="608"/>
      <c r="BX75" s="608"/>
      <c r="BY75" s="608"/>
      <c r="BZ75" s="612"/>
      <c r="CA75" s="612"/>
      <c r="CB75" s="612"/>
      <c r="CC75" s="605"/>
      <c r="CD75" s="603"/>
      <c r="CE75" s="173"/>
      <c r="CF75" s="579"/>
      <c r="CG75" s="579"/>
      <c r="CH75" s="33" t="s">
        <v>36</v>
      </c>
      <c r="CI75" s="33" t="s">
        <v>36</v>
      </c>
      <c r="CJ75" s="659"/>
      <c r="CK75" s="659"/>
      <c r="CL75" s="501"/>
      <c r="CM75" s="33"/>
      <c r="CN75" s="579"/>
      <c r="CO75" s="579"/>
      <c r="CP75" s="590"/>
      <c r="CQ75" s="590"/>
      <c r="CR75" s="288"/>
      <c r="CS75" s="156"/>
    </row>
    <row r="76" spans="1:97" s="20" customFormat="1" ht="25.5" x14ac:dyDescent="0.25">
      <c r="A76" s="410" t="s">
        <v>178</v>
      </c>
      <c r="B76" s="260"/>
      <c r="C76" s="621"/>
      <c r="D76" s="650"/>
      <c r="E76" s="621"/>
      <c r="F76" s="621"/>
      <c r="G76" s="650"/>
      <c r="H76" s="621"/>
      <c r="I76" s="621"/>
      <c r="J76" s="652"/>
      <c r="K76" s="619"/>
      <c r="L76" s="636"/>
      <c r="M76" s="638"/>
      <c r="N76" s="275"/>
      <c r="O76" s="641"/>
      <c r="P76" s="636"/>
      <c r="Q76" s="621"/>
      <c r="R76" s="585"/>
      <c r="S76" s="585"/>
      <c r="T76" s="641"/>
      <c r="U76" s="636"/>
      <c r="V76" s="621"/>
      <c r="W76" s="585"/>
      <c r="X76" s="585"/>
      <c r="Y76" s="624"/>
      <c r="Z76" s="624"/>
      <c r="AA76" s="624"/>
      <c r="AB76" s="624"/>
      <c r="AC76" s="605"/>
      <c r="AD76" s="624"/>
      <c r="AE76" s="524"/>
      <c r="AF76" s="237"/>
      <c r="AG76" s="624"/>
      <c r="AH76" s="525"/>
      <c r="AI76" s="283"/>
      <c r="AJ76" s="669"/>
      <c r="AK76" s="585"/>
      <c r="AL76" s="585"/>
      <c r="AM76" s="585"/>
      <c r="AN76" s="579"/>
      <c r="AO76" s="585"/>
      <c r="AP76" s="585"/>
      <c r="AQ76" s="628"/>
      <c r="AR76" s="628"/>
      <c r="AS76" s="624"/>
      <c r="AT76" s="624"/>
      <c r="AU76" s="628"/>
      <c r="AV76" s="628"/>
      <c r="AW76" s="585"/>
      <c r="AX76" s="643"/>
      <c r="AY76" s="283"/>
      <c r="AZ76" s="624"/>
      <c r="BA76" s="628"/>
      <c r="BB76" s="512"/>
      <c r="BC76" s="624"/>
      <c r="BD76" s="628"/>
      <c r="BE76" s="512"/>
      <c r="BF76" s="624"/>
      <c r="BG76" s="624"/>
      <c r="BH76" s="197" t="s">
        <v>758</v>
      </c>
      <c r="BI76" s="197" t="s">
        <v>758</v>
      </c>
      <c r="BJ76" s="275"/>
      <c r="BK76" s="647"/>
      <c r="BL76" s="647"/>
      <c r="BM76" s="650"/>
      <c r="BN76" s="650"/>
      <c r="BO76" s="275"/>
      <c r="BP76" s="610"/>
      <c r="BQ76" s="610"/>
      <c r="BR76" s="610"/>
      <c r="BS76" s="610"/>
      <c r="BT76" s="624"/>
      <c r="BU76" s="662"/>
      <c r="BV76" s="275"/>
      <c r="BW76" s="608"/>
      <c r="BX76" s="608"/>
      <c r="BY76" s="608"/>
      <c r="BZ76" s="612"/>
      <c r="CA76" s="612"/>
      <c r="CB76" s="612"/>
      <c r="CC76" s="605"/>
      <c r="CD76" s="603"/>
      <c r="CE76" s="173"/>
      <c r="CF76" s="579"/>
      <c r="CG76" s="579"/>
      <c r="CH76" s="410" t="s">
        <v>36</v>
      </c>
      <c r="CI76" s="410" t="s">
        <v>36</v>
      </c>
      <c r="CJ76" s="659"/>
      <c r="CK76" s="659"/>
      <c r="CL76" s="451"/>
      <c r="CM76" s="410"/>
      <c r="CN76" s="579"/>
      <c r="CO76" s="579"/>
      <c r="CP76" s="590"/>
      <c r="CQ76" s="590"/>
      <c r="CR76" s="448"/>
      <c r="CS76" s="81"/>
    </row>
    <row r="77" spans="1:97" s="20" customFormat="1" ht="63.75" x14ac:dyDescent="0.25">
      <c r="A77" s="410" t="s">
        <v>91</v>
      </c>
      <c r="B77" s="260"/>
      <c r="C77" s="621"/>
      <c r="D77" s="650"/>
      <c r="E77" s="621"/>
      <c r="F77" s="621"/>
      <c r="G77" s="650"/>
      <c r="H77" s="621"/>
      <c r="I77" s="621"/>
      <c r="J77" s="652"/>
      <c r="K77" s="619"/>
      <c r="L77" s="636"/>
      <c r="M77" s="638"/>
      <c r="N77" s="275"/>
      <c r="O77" s="641"/>
      <c r="P77" s="636"/>
      <c r="Q77" s="621"/>
      <c r="R77" s="585"/>
      <c r="S77" s="585"/>
      <c r="T77" s="641"/>
      <c r="U77" s="636"/>
      <c r="V77" s="621"/>
      <c r="W77" s="585"/>
      <c r="X77" s="585"/>
      <c r="Y77" s="624"/>
      <c r="Z77" s="624"/>
      <c r="AA77" s="624"/>
      <c r="AB77" s="624"/>
      <c r="AC77" s="605"/>
      <c r="AD77" s="624"/>
      <c r="AE77" s="512" t="s">
        <v>772</v>
      </c>
      <c r="AF77" s="237"/>
      <c r="AG77" s="624"/>
      <c r="AH77" s="512" t="s">
        <v>772</v>
      </c>
      <c r="AI77" s="283"/>
      <c r="AJ77" s="669"/>
      <c r="AK77" s="585"/>
      <c r="AL77" s="585"/>
      <c r="AM77" s="585"/>
      <c r="AN77" s="579"/>
      <c r="AO77" s="585"/>
      <c r="AP77" s="585"/>
      <c r="AQ77" s="628"/>
      <c r="AR77" s="628"/>
      <c r="AS77" s="624"/>
      <c r="AT77" s="624"/>
      <c r="AU77" s="628"/>
      <c r="AV77" s="628"/>
      <c r="AW77" s="585"/>
      <c r="AX77" s="643"/>
      <c r="AY77" s="283"/>
      <c r="AZ77" s="624"/>
      <c r="BA77" s="628"/>
      <c r="BB77" s="512" t="s">
        <v>295</v>
      </c>
      <c r="BC77" s="624"/>
      <c r="BD77" s="628"/>
      <c r="BE77" s="512" t="s">
        <v>295</v>
      </c>
      <c r="BF77" s="624"/>
      <c r="BG77" s="624"/>
      <c r="BH77" s="81" t="s">
        <v>92</v>
      </c>
      <c r="BI77" s="81" t="s">
        <v>92</v>
      </c>
      <c r="BJ77" s="275"/>
      <c r="BK77" s="647"/>
      <c r="BL77" s="647"/>
      <c r="BM77" s="650"/>
      <c r="BN77" s="650"/>
      <c r="BO77" s="275"/>
      <c r="BP77" s="610"/>
      <c r="BQ77" s="610"/>
      <c r="BR77" s="610"/>
      <c r="BS77" s="610"/>
      <c r="BT77" s="624"/>
      <c r="BU77" s="662"/>
      <c r="BV77" s="275"/>
      <c r="BW77" s="608"/>
      <c r="BX77" s="608"/>
      <c r="BY77" s="608"/>
      <c r="BZ77" s="612"/>
      <c r="CA77" s="612"/>
      <c r="CB77" s="612"/>
      <c r="CC77" s="605"/>
      <c r="CD77" s="603"/>
      <c r="CE77" s="173"/>
      <c r="CF77" s="579"/>
      <c r="CG77" s="579"/>
      <c r="CH77" s="410" t="s">
        <v>240</v>
      </c>
      <c r="CI77" s="410" t="s">
        <v>240</v>
      </c>
      <c r="CJ77" s="659"/>
      <c r="CK77" s="659"/>
      <c r="CL77" s="451"/>
      <c r="CM77" s="410"/>
      <c r="CN77" s="579"/>
      <c r="CO77" s="579"/>
      <c r="CP77" s="590"/>
      <c r="CQ77" s="590"/>
      <c r="CR77" s="451"/>
      <c r="CS77" s="410"/>
    </row>
    <row r="78" spans="1:97" s="20" customFormat="1" ht="63.75" x14ac:dyDescent="0.2">
      <c r="A78" s="410" t="s">
        <v>93</v>
      </c>
      <c r="B78" s="262"/>
      <c r="C78" s="621"/>
      <c r="D78" s="650"/>
      <c r="E78" s="621"/>
      <c r="F78" s="621"/>
      <c r="G78" s="650"/>
      <c r="H78" s="621"/>
      <c r="I78" s="621"/>
      <c r="J78" s="652"/>
      <c r="K78" s="619"/>
      <c r="L78" s="636"/>
      <c r="M78" s="638"/>
      <c r="N78" s="275"/>
      <c r="O78" s="641"/>
      <c r="P78" s="636"/>
      <c r="Q78" s="621"/>
      <c r="R78" s="585"/>
      <c r="S78" s="585"/>
      <c r="T78" s="641"/>
      <c r="U78" s="636"/>
      <c r="V78" s="621"/>
      <c r="W78" s="585"/>
      <c r="X78" s="585"/>
      <c r="Y78" s="624"/>
      <c r="Z78" s="624"/>
      <c r="AA78" s="624"/>
      <c r="AB78" s="624"/>
      <c r="AC78" s="605"/>
      <c r="AD78" s="624"/>
      <c r="AE78" s="524"/>
      <c r="AF78" s="237"/>
      <c r="AG78" s="624"/>
      <c r="AH78" s="525"/>
      <c r="AI78" s="283"/>
      <c r="AJ78" s="669"/>
      <c r="AK78" s="585"/>
      <c r="AL78" s="585"/>
      <c r="AM78" s="585"/>
      <c r="AN78" s="579"/>
      <c r="AO78" s="585"/>
      <c r="AP78" s="585"/>
      <c r="AQ78" s="628"/>
      <c r="AR78" s="628"/>
      <c r="AS78" s="624"/>
      <c r="AT78" s="624"/>
      <c r="AU78" s="628"/>
      <c r="AV78" s="628"/>
      <c r="AW78" s="585"/>
      <c r="AX78" s="643"/>
      <c r="AY78" s="283"/>
      <c r="AZ78" s="624"/>
      <c r="BA78" s="628"/>
      <c r="BB78" s="628" t="s">
        <v>285</v>
      </c>
      <c r="BC78" s="624"/>
      <c r="BD78" s="628"/>
      <c r="BE78" s="628" t="s">
        <v>285</v>
      </c>
      <c r="BF78" s="624"/>
      <c r="BG78" s="624"/>
      <c r="BH78" s="436" t="s">
        <v>759</v>
      </c>
      <c r="BI78" s="436" t="s">
        <v>759</v>
      </c>
      <c r="BJ78" s="275"/>
      <c r="BK78" s="647"/>
      <c r="BL78" s="647"/>
      <c r="BM78" s="650"/>
      <c r="BN78" s="650"/>
      <c r="BO78" s="275"/>
      <c r="BP78" s="610"/>
      <c r="BQ78" s="610"/>
      <c r="BR78" s="610"/>
      <c r="BS78" s="610"/>
      <c r="BT78" s="624"/>
      <c r="BU78" s="662"/>
      <c r="BV78" s="275"/>
      <c r="BW78" s="608"/>
      <c r="BX78" s="608"/>
      <c r="BY78" s="608"/>
      <c r="BZ78" s="612"/>
      <c r="CA78" s="612"/>
      <c r="CB78" s="612"/>
      <c r="CC78" s="605"/>
      <c r="CD78" s="603"/>
      <c r="CE78" s="173"/>
      <c r="CF78" s="579"/>
      <c r="CG78" s="579"/>
      <c r="CH78" s="410" t="s">
        <v>198</v>
      </c>
      <c r="CI78" s="410" t="s">
        <v>864</v>
      </c>
      <c r="CJ78" s="659"/>
      <c r="CK78" s="659"/>
      <c r="CL78" s="451" t="s">
        <v>622</v>
      </c>
      <c r="CM78" s="410" t="s">
        <v>769</v>
      </c>
      <c r="CN78" s="579"/>
      <c r="CO78" s="579"/>
      <c r="CP78" s="590"/>
      <c r="CQ78" s="590"/>
      <c r="CR78" s="451" t="s">
        <v>622</v>
      </c>
      <c r="CS78" s="451" t="s">
        <v>622</v>
      </c>
    </row>
    <row r="79" spans="1:97" s="20" customFormat="1" x14ac:dyDescent="0.2">
      <c r="A79" s="31" t="s">
        <v>620</v>
      </c>
      <c r="B79" s="263"/>
      <c r="C79" s="621"/>
      <c r="D79" s="650"/>
      <c r="E79" s="621"/>
      <c r="F79" s="621"/>
      <c r="G79" s="650"/>
      <c r="H79" s="621"/>
      <c r="I79" s="621"/>
      <c r="J79" s="652"/>
      <c r="K79" s="619"/>
      <c r="L79" s="636"/>
      <c r="M79" s="638"/>
      <c r="N79" s="275"/>
      <c r="O79" s="641"/>
      <c r="P79" s="636"/>
      <c r="Q79" s="621"/>
      <c r="R79" s="585"/>
      <c r="S79" s="585"/>
      <c r="T79" s="641"/>
      <c r="U79" s="636"/>
      <c r="V79" s="621"/>
      <c r="W79" s="585"/>
      <c r="X79" s="585"/>
      <c r="Y79" s="624"/>
      <c r="Z79" s="624"/>
      <c r="AA79" s="624"/>
      <c r="AB79" s="624"/>
      <c r="AC79" s="605"/>
      <c r="AD79" s="624"/>
      <c r="AE79" s="524"/>
      <c r="AF79" s="237"/>
      <c r="AG79" s="624"/>
      <c r="AH79" s="525"/>
      <c r="AI79" s="283"/>
      <c r="AJ79" s="669"/>
      <c r="AK79" s="585"/>
      <c r="AL79" s="585"/>
      <c r="AM79" s="585"/>
      <c r="AN79" s="579"/>
      <c r="AO79" s="585"/>
      <c r="AP79" s="585"/>
      <c r="AQ79" s="628"/>
      <c r="AR79" s="628"/>
      <c r="AS79" s="624"/>
      <c r="AT79" s="624"/>
      <c r="AU79" s="628"/>
      <c r="AV79" s="628"/>
      <c r="AW79" s="585"/>
      <c r="AX79" s="643"/>
      <c r="AY79" s="283"/>
      <c r="AZ79" s="624"/>
      <c r="BA79" s="628"/>
      <c r="BB79" s="628"/>
      <c r="BC79" s="624"/>
      <c r="BD79" s="628"/>
      <c r="BE79" s="628"/>
      <c r="BF79" s="624"/>
      <c r="BG79" s="624"/>
      <c r="BH79" s="82"/>
      <c r="BI79" s="82"/>
      <c r="BJ79" s="275"/>
      <c r="BK79" s="647"/>
      <c r="BL79" s="647"/>
      <c r="BM79" s="650"/>
      <c r="BN79" s="650"/>
      <c r="BO79" s="275"/>
      <c r="BP79" s="610"/>
      <c r="BQ79" s="610"/>
      <c r="BR79" s="610"/>
      <c r="BS79" s="610"/>
      <c r="BT79" s="624"/>
      <c r="BU79" s="662"/>
      <c r="BV79" s="275"/>
      <c r="BW79" s="608"/>
      <c r="BX79" s="608"/>
      <c r="BY79" s="608"/>
      <c r="BZ79" s="612"/>
      <c r="CA79" s="612"/>
      <c r="CB79" s="612"/>
      <c r="CC79" s="605"/>
      <c r="CD79" s="603"/>
      <c r="CE79" s="173"/>
      <c r="CF79" s="579"/>
      <c r="CG79" s="579"/>
      <c r="CH79" s="323"/>
      <c r="CI79" s="323"/>
      <c r="CJ79" s="659"/>
      <c r="CK79" s="659"/>
      <c r="CL79" s="476"/>
      <c r="CM79" s="323"/>
      <c r="CN79" s="579"/>
      <c r="CO79" s="579"/>
      <c r="CP79" s="590"/>
      <c r="CQ79" s="590"/>
      <c r="CR79" s="287"/>
      <c r="CS79" s="82"/>
    </row>
    <row r="80" spans="1:97" s="20" customFormat="1" ht="25.5" x14ac:dyDescent="0.25">
      <c r="A80" s="416" t="s">
        <v>191</v>
      </c>
      <c r="B80" s="263"/>
      <c r="C80" s="621"/>
      <c r="D80" s="650"/>
      <c r="E80" s="621"/>
      <c r="F80" s="621"/>
      <c r="G80" s="650"/>
      <c r="H80" s="621"/>
      <c r="I80" s="621"/>
      <c r="J80" s="652"/>
      <c r="K80" s="619"/>
      <c r="L80" s="636"/>
      <c r="M80" s="638"/>
      <c r="N80" s="275"/>
      <c r="O80" s="641"/>
      <c r="P80" s="636"/>
      <c r="Q80" s="621"/>
      <c r="R80" s="585"/>
      <c r="S80" s="585"/>
      <c r="T80" s="641"/>
      <c r="U80" s="636"/>
      <c r="V80" s="621"/>
      <c r="W80" s="585"/>
      <c r="X80" s="585"/>
      <c r="Y80" s="624"/>
      <c r="Z80" s="624"/>
      <c r="AA80" s="624"/>
      <c r="AB80" s="624"/>
      <c r="AC80" s="605"/>
      <c r="AD80" s="624"/>
      <c r="AE80" s="524"/>
      <c r="AF80" s="237"/>
      <c r="AG80" s="624"/>
      <c r="AH80" s="525"/>
      <c r="AI80" s="283"/>
      <c r="AJ80" s="669"/>
      <c r="AK80" s="585"/>
      <c r="AL80" s="585"/>
      <c r="AM80" s="585"/>
      <c r="AN80" s="579"/>
      <c r="AO80" s="585"/>
      <c r="AP80" s="585"/>
      <c r="AQ80" s="628"/>
      <c r="AR80" s="628"/>
      <c r="AS80" s="624"/>
      <c r="AT80" s="624"/>
      <c r="AU80" s="628"/>
      <c r="AV80" s="628"/>
      <c r="AW80" s="585"/>
      <c r="AX80" s="643"/>
      <c r="AY80" s="283"/>
      <c r="AZ80" s="624"/>
      <c r="BA80" s="628"/>
      <c r="BB80" s="628"/>
      <c r="BC80" s="624"/>
      <c r="BD80" s="628"/>
      <c r="BE80" s="628"/>
      <c r="BF80" s="624"/>
      <c r="BG80" s="624"/>
      <c r="BH80" s="81" t="s">
        <v>881</v>
      </c>
      <c r="BI80" s="81" t="s">
        <v>192</v>
      </c>
      <c r="BJ80" s="275"/>
      <c r="BK80" s="647"/>
      <c r="BL80" s="647"/>
      <c r="BM80" s="650"/>
      <c r="BN80" s="650"/>
      <c r="BO80" s="275"/>
      <c r="BP80" s="610"/>
      <c r="BQ80" s="610"/>
      <c r="BR80" s="610"/>
      <c r="BS80" s="610"/>
      <c r="BT80" s="624"/>
      <c r="BU80" s="662"/>
      <c r="BV80" s="275"/>
      <c r="BW80" s="608"/>
      <c r="BX80" s="608"/>
      <c r="BY80" s="608"/>
      <c r="BZ80" s="612"/>
      <c r="CA80" s="612"/>
      <c r="CB80" s="612"/>
      <c r="CC80" s="605"/>
      <c r="CD80" s="603"/>
      <c r="CE80" s="173"/>
      <c r="CF80" s="579"/>
      <c r="CG80" s="579"/>
      <c r="CH80" s="410" t="s">
        <v>616</v>
      </c>
      <c r="CI80" s="410" t="s">
        <v>616</v>
      </c>
      <c r="CJ80" s="659"/>
      <c r="CK80" s="659"/>
      <c r="CL80" s="451"/>
      <c r="CM80" s="410"/>
      <c r="CN80" s="579"/>
      <c r="CO80" s="579"/>
      <c r="CP80" s="590"/>
      <c r="CQ80" s="590"/>
      <c r="CR80" s="448" t="s">
        <v>719</v>
      </c>
      <c r="CS80" s="448" t="s">
        <v>719</v>
      </c>
    </row>
    <row r="81" spans="1:97" s="20" customFormat="1" ht="25.5" x14ac:dyDescent="0.25">
      <c r="A81" s="23" t="s">
        <v>96</v>
      </c>
      <c r="B81" s="262"/>
      <c r="C81" s="621"/>
      <c r="D81" s="650"/>
      <c r="E81" s="621"/>
      <c r="F81" s="621"/>
      <c r="G81" s="650"/>
      <c r="H81" s="621"/>
      <c r="I81" s="621"/>
      <c r="J81" s="652"/>
      <c r="K81" s="619"/>
      <c r="L81" s="636"/>
      <c r="M81" s="638"/>
      <c r="N81" s="275"/>
      <c r="O81" s="641"/>
      <c r="P81" s="636"/>
      <c r="Q81" s="621"/>
      <c r="R81" s="585"/>
      <c r="S81" s="585"/>
      <c r="T81" s="641"/>
      <c r="U81" s="636"/>
      <c r="V81" s="621"/>
      <c r="W81" s="585"/>
      <c r="X81" s="585"/>
      <c r="Y81" s="624"/>
      <c r="Z81" s="624"/>
      <c r="AA81" s="624"/>
      <c r="AB81" s="624"/>
      <c r="AC81" s="605"/>
      <c r="AD81" s="624"/>
      <c r="AE81" s="524" t="s">
        <v>281</v>
      </c>
      <c r="AF81" s="237"/>
      <c r="AG81" s="624"/>
      <c r="AH81" s="525" t="s">
        <v>281</v>
      </c>
      <c r="AI81" s="283"/>
      <c r="AJ81" s="669"/>
      <c r="AK81" s="585"/>
      <c r="AL81" s="585"/>
      <c r="AM81" s="585"/>
      <c r="AN81" s="579"/>
      <c r="AO81" s="585"/>
      <c r="AP81" s="585"/>
      <c r="AQ81" s="628"/>
      <c r="AR81" s="628"/>
      <c r="AS81" s="624"/>
      <c r="AT81" s="624"/>
      <c r="AU81" s="628"/>
      <c r="AV81" s="628"/>
      <c r="AW81" s="585"/>
      <c r="AX81" s="643"/>
      <c r="AY81" s="283"/>
      <c r="AZ81" s="624"/>
      <c r="BA81" s="628"/>
      <c r="BB81" s="628"/>
      <c r="BC81" s="624"/>
      <c r="BD81" s="628"/>
      <c r="BE81" s="628"/>
      <c r="BF81" s="624"/>
      <c r="BG81" s="624"/>
      <c r="BH81" s="432">
        <v>0.6</v>
      </c>
      <c r="BI81" s="432">
        <v>0.6</v>
      </c>
      <c r="BJ81" s="275"/>
      <c r="BK81" s="647"/>
      <c r="BL81" s="647"/>
      <c r="BM81" s="650"/>
      <c r="BN81" s="650"/>
      <c r="BO81" s="275"/>
      <c r="BP81" s="610"/>
      <c r="BQ81" s="610"/>
      <c r="BR81" s="610"/>
      <c r="BS81" s="610"/>
      <c r="BT81" s="624"/>
      <c r="BU81" s="662"/>
      <c r="BV81" s="275"/>
      <c r="BW81" s="608"/>
      <c r="BX81" s="608"/>
      <c r="BY81" s="608"/>
      <c r="BZ81" s="612"/>
      <c r="CA81" s="612"/>
      <c r="CB81" s="612"/>
      <c r="CC81" s="605"/>
      <c r="CD81" s="603"/>
      <c r="CE81" s="173"/>
      <c r="CF81" s="579"/>
      <c r="CG81" s="579"/>
      <c r="CH81" s="198" t="s">
        <v>699</v>
      </c>
      <c r="CI81" s="198" t="s">
        <v>699</v>
      </c>
      <c r="CJ81" s="659"/>
      <c r="CK81" s="659"/>
      <c r="CL81" s="451"/>
      <c r="CM81" s="410"/>
      <c r="CN81" s="579"/>
      <c r="CO81" s="579"/>
      <c r="CP81" s="590"/>
      <c r="CQ81" s="590"/>
      <c r="CR81" s="452">
        <v>0.6</v>
      </c>
      <c r="CS81" s="432">
        <v>0.6</v>
      </c>
    </row>
    <row r="82" spans="1:97" s="20" customFormat="1" x14ac:dyDescent="0.25">
      <c r="A82" s="162" t="s">
        <v>182</v>
      </c>
      <c r="B82" s="262"/>
      <c r="C82" s="621"/>
      <c r="D82" s="650"/>
      <c r="E82" s="621"/>
      <c r="F82" s="621"/>
      <c r="G82" s="650"/>
      <c r="H82" s="621"/>
      <c r="I82" s="621"/>
      <c r="J82" s="652"/>
      <c r="K82" s="619"/>
      <c r="L82" s="636"/>
      <c r="M82" s="638"/>
      <c r="N82" s="275"/>
      <c r="O82" s="641"/>
      <c r="P82" s="636"/>
      <c r="Q82" s="621"/>
      <c r="R82" s="585"/>
      <c r="S82" s="585"/>
      <c r="T82" s="641"/>
      <c r="U82" s="636"/>
      <c r="V82" s="621"/>
      <c r="W82" s="585"/>
      <c r="X82" s="585"/>
      <c r="Y82" s="624"/>
      <c r="Z82" s="624"/>
      <c r="AA82" s="624"/>
      <c r="AB82" s="624"/>
      <c r="AC82" s="526">
        <v>0.98</v>
      </c>
      <c r="AD82" s="624"/>
      <c r="AE82" s="524"/>
      <c r="AF82" s="526">
        <v>0.98</v>
      </c>
      <c r="AG82" s="624"/>
      <c r="AH82" s="525"/>
      <c r="AI82" s="283"/>
      <c r="AJ82" s="669"/>
      <c r="AK82" s="585"/>
      <c r="AL82" s="585"/>
      <c r="AM82" s="585"/>
      <c r="AN82" s="579"/>
      <c r="AO82" s="585"/>
      <c r="AP82" s="585"/>
      <c r="AQ82" s="628"/>
      <c r="AR82" s="628"/>
      <c r="AS82" s="624"/>
      <c r="AT82" s="624"/>
      <c r="AU82" s="628"/>
      <c r="AV82" s="628"/>
      <c r="AW82" s="585"/>
      <c r="AX82" s="643"/>
      <c r="AY82" s="283"/>
      <c r="AZ82" s="624"/>
      <c r="BA82" s="628"/>
      <c r="BB82" s="628"/>
      <c r="BC82" s="624"/>
      <c r="BD82" s="628"/>
      <c r="BE82" s="628"/>
      <c r="BF82" s="624"/>
      <c r="BG82" s="624"/>
      <c r="BH82" s="433">
        <v>0.95</v>
      </c>
      <c r="BI82" s="433">
        <v>0.95</v>
      </c>
      <c r="BJ82" s="275"/>
      <c r="BK82" s="647"/>
      <c r="BL82" s="647"/>
      <c r="BM82" s="650"/>
      <c r="BN82" s="650"/>
      <c r="BO82" s="275"/>
      <c r="BP82" s="610"/>
      <c r="BQ82" s="610"/>
      <c r="BR82" s="610"/>
      <c r="BS82" s="610"/>
      <c r="BT82" s="624"/>
      <c r="BU82" s="662"/>
      <c r="BV82" s="275"/>
      <c r="BW82" s="608"/>
      <c r="BX82" s="608"/>
      <c r="BY82" s="608"/>
      <c r="BZ82" s="612"/>
      <c r="CA82" s="612"/>
      <c r="CB82" s="612"/>
      <c r="CC82" s="605"/>
      <c r="CD82" s="603"/>
      <c r="CE82" s="173"/>
      <c r="CF82" s="579"/>
      <c r="CG82" s="579"/>
      <c r="CH82" s="67" t="s">
        <v>700</v>
      </c>
      <c r="CI82" s="67" t="s">
        <v>700</v>
      </c>
      <c r="CJ82" s="659"/>
      <c r="CK82" s="659"/>
      <c r="CL82" s="477"/>
      <c r="CM82" s="192"/>
      <c r="CN82" s="579"/>
      <c r="CO82" s="579"/>
      <c r="CP82" s="590"/>
      <c r="CQ82" s="590"/>
      <c r="CR82" s="453">
        <v>0.95</v>
      </c>
      <c r="CS82" s="433">
        <v>0.95</v>
      </c>
    </row>
    <row r="83" spans="1:97" s="20" customFormat="1" ht="27" x14ac:dyDescent="0.25">
      <c r="A83" s="88" t="s">
        <v>186</v>
      </c>
      <c r="B83" s="262"/>
      <c r="C83" s="621"/>
      <c r="D83" s="650"/>
      <c r="E83" s="621"/>
      <c r="F83" s="621"/>
      <c r="G83" s="650"/>
      <c r="H83" s="621"/>
      <c r="I83" s="621"/>
      <c r="J83" s="652"/>
      <c r="K83" s="619"/>
      <c r="L83" s="636"/>
      <c r="M83" s="638"/>
      <c r="N83" s="275"/>
      <c r="O83" s="641"/>
      <c r="P83" s="636"/>
      <c r="Q83" s="621"/>
      <c r="R83" s="585"/>
      <c r="S83" s="585"/>
      <c r="T83" s="641"/>
      <c r="U83" s="636"/>
      <c r="V83" s="621"/>
      <c r="W83" s="585"/>
      <c r="X83" s="585"/>
      <c r="Y83" s="624"/>
      <c r="Z83" s="624"/>
      <c r="AA83" s="624"/>
      <c r="AB83" s="624"/>
      <c r="AC83" s="527" t="s">
        <v>754</v>
      </c>
      <c r="AD83" s="624"/>
      <c r="AE83" s="524"/>
      <c r="AF83" s="527" t="s">
        <v>754</v>
      </c>
      <c r="AG83" s="624"/>
      <c r="AH83" s="525"/>
      <c r="AI83" s="283"/>
      <c r="AJ83" s="669"/>
      <c r="AK83" s="585"/>
      <c r="AL83" s="585"/>
      <c r="AM83" s="585"/>
      <c r="AN83" s="579"/>
      <c r="AO83" s="585"/>
      <c r="AP83" s="585"/>
      <c r="AQ83" s="628"/>
      <c r="AR83" s="628"/>
      <c r="AS83" s="624"/>
      <c r="AT83" s="624"/>
      <c r="AU83" s="628"/>
      <c r="AV83" s="628"/>
      <c r="AW83" s="585"/>
      <c r="AX83" s="643"/>
      <c r="AY83" s="283"/>
      <c r="AZ83" s="624"/>
      <c r="BA83" s="628"/>
      <c r="BB83" s="628"/>
      <c r="BC83" s="624"/>
      <c r="BD83" s="628"/>
      <c r="BE83" s="628"/>
      <c r="BF83" s="624"/>
      <c r="BG83" s="624"/>
      <c r="BH83" s="434" t="s">
        <v>882</v>
      </c>
      <c r="BI83" s="434" t="s">
        <v>717</v>
      </c>
      <c r="BJ83" s="275"/>
      <c r="BK83" s="647"/>
      <c r="BL83" s="647"/>
      <c r="BM83" s="650"/>
      <c r="BN83" s="650"/>
      <c r="BO83" s="275"/>
      <c r="BP83" s="610"/>
      <c r="BQ83" s="610"/>
      <c r="BR83" s="610"/>
      <c r="BS83" s="610"/>
      <c r="BT83" s="624"/>
      <c r="BU83" s="662"/>
      <c r="BV83" s="275"/>
      <c r="BW83" s="608"/>
      <c r="BX83" s="608"/>
      <c r="BY83" s="608"/>
      <c r="BZ83" s="612"/>
      <c r="CA83" s="612"/>
      <c r="CB83" s="612"/>
      <c r="CC83" s="605"/>
      <c r="CD83" s="603"/>
      <c r="CE83" s="173"/>
      <c r="CF83" s="579"/>
      <c r="CG83" s="579"/>
      <c r="CH83" s="89" t="s">
        <v>396</v>
      </c>
      <c r="CI83" s="89" t="s">
        <v>396</v>
      </c>
      <c r="CJ83" s="659"/>
      <c r="CK83" s="659"/>
      <c r="CL83" s="477"/>
      <c r="CM83" s="192"/>
      <c r="CN83" s="579"/>
      <c r="CO83" s="579"/>
      <c r="CP83" s="590"/>
      <c r="CQ83" s="590"/>
      <c r="CR83" s="454" t="s">
        <v>717</v>
      </c>
      <c r="CS83" s="434" t="s">
        <v>718</v>
      </c>
    </row>
    <row r="84" spans="1:97" s="20" customFormat="1" ht="30" customHeight="1" x14ac:dyDescent="0.2">
      <c r="A84" s="41" t="s">
        <v>97</v>
      </c>
      <c r="B84" s="262"/>
      <c r="C84" s="621"/>
      <c r="D84" s="650"/>
      <c r="E84" s="621"/>
      <c r="F84" s="621"/>
      <c r="G84" s="650"/>
      <c r="H84" s="621"/>
      <c r="I84" s="621"/>
      <c r="J84" s="652"/>
      <c r="K84" s="619"/>
      <c r="L84" s="636"/>
      <c r="M84" s="638"/>
      <c r="N84" s="275"/>
      <c r="O84" s="641"/>
      <c r="P84" s="636"/>
      <c r="Q84" s="621"/>
      <c r="R84" s="585"/>
      <c r="S84" s="585"/>
      <c r="T84" s="641"/>
      <c r="U84" s="636"/>
      <c r="V84" s="621"/>
      <c r="W84" s="585"/>
      <c r="X84" s="585"/>
      <c r="Y84" s="624"/>
      <c r="Z84" s="624"/>
      <c r="AA84" s="624"/>
      <c r="AB84" s="624"/>
      <c r="AC84" s="624" t="s">
        <v>281</v>
      </c>
      <c r="AD84" s="624"/>
      <c r="AE84" s="524"/>
      <c r="AF84" s="624" t="s">
        <v>281</v>
      </c>
      <c r="AG84" s="624"/>
      <c r="AH84" s="525"/>
      <c r="AI84" s="283"/>
      <c r="AJ84" s="669"/>
      <c r="AK84" s="585"/>
      <c r="AL84" s="585"/>
      <c r="AM84" s="585"/>
      <c r="AN84" s="579"/>
      <c r="AO84" s="585"/>
      <c r="AP84" s="585"/>
      <c r="AQ84" s="628"/>
      <c r="AR84" s="628"/>
      <c r="AS84" s="624"/>
      <c r="AT84" s="624"/>
      <c r="AU84" s="628"/>
      <c r="AV84" s="628"/>
      <c r="AW84" s="585"/>
      <c r="AX84" s="643"/>
      <c r="AY84" s="283"/>
      <c r="AZ84" s="624"/>
      <c r="BA84" s="628"/>
      <c r="BB84" s="628"/>
      <c r="BC84" s="624"/>
      <c r="BD84" s="628"/>
      <c r="BE84" s="628"/>
      <c r="BF84" s="624"/>
      <c r="BG84" s="624"/>
      <c r="BH84" s="82"/>
      <c r="BI84" s="82"/>
      <c r="BJ84" s="275"/>
      <c r="BK84" s="647"/>
      <c r="BL84" s="647"/>
      <c r="BM84" s="650"/>
      <c r="BN84" s="650"/>
      <c r="BO84" s="275"/>
      <c r="BP84" s="610"/>
      <c r="BQ84" s="610"/>
      <c r="BR84" s="610"/>
      <c r="BS84" s="610"/>
      <c r="BT84" s="624"/>
      <c r="BU84" s="662"/>
      <c r="BV84" s="275"/>
      <c r="BW84" s="608"/>
      <c r="BX84" s="608"/>
      <c r="BY84" s="608"/>
      <c r="BZ84" s="612"/>
      <c r="CA84" s="612"/>
      <c r="CB84" s="612"/>
      <c r="CC84" s="605"/>
      <c r="CD84" s="603"/>
      <c r="CE84" s="173"/>
      <c r="CF84" s="579"/>
      <c r="CG84" s="579"/>
      <c r="CH84" s="41"/>
      <c r="CI84" s="41"/>
      <c r="CJ84" s="659"/>
      <c r="CK84" s="659"/>
      <c r="CL84" s="655" t="s">
        <v>619</v>
      </c>
      <c r="CM84" s="573" t="s">
        <v>619</v>
      </c>
      <c r="CN84" s="579"/>
      <c r="CO84" s="579"/>
      <c r="CP84" s="590"/>
      <c r="CQ84" s="590"/>
      <c r="CR84" s="455"/>
      <c r="CS84" s="435"/>
    </row>
    <row r="85" spans="1:97" s="20" customFormat="1" ht="51" x14ac:dyDescent="0.25">
      <c r="A85" s="410" t="s">
        <v>98</v>
      </c>
      <c r="B85" s="262"/>
      <c r="C85" s="621"/>
      <c r="D85" s="650"/>
      <c r="E85" s="621"/>
      <c r="F85" s="621"/>
      <c r="G85" s="650"/>
      <c r="H85" s="621"/>
      <c r="I85" s="621"/>
      <c r="J85" s="652"/>
      <c r="K85" s="619"/>
      <c r="L85" s="636"/>
      <c r="M85" s="638"/>
      <c r="N85" s="275"/>
      <c r="O85" s="641"/>
      <c r="P85" s="636"/>
      <c r="Q85" s="621"/>
      <c r="R85" s="585"/>
      <c r="S85" s="585"/>
      <c r="T85" s="641"/>
      <c r="U85" s="636"/>
      <c r="V85" s="621"/>
      <c r="W85" s="585"/>
      <c r="X85" s="585"/>
      <c r="Y85" s="624"/>
      <c r="Z85" s="624"/>
      <c r="AA85" s="624"/>
      <c r="AB85" s="624"/>
      <c r="AC85" s="624"/>
      <c r="AD85" s="624"/>
      <c r="AE85" s="524"/>
      <c r="AF85" s="624"/>
      <c r="AG85" s="624"/>
      <c r="AH85" s="525"/>
      <c r="AI85" s="283"/>
      <c r="AJ85" s="669"/>
      <c r="AK85" s="585"/>
      <c r="AL85" s="585"/>
      <c r="AM85" s="585"/>
      <c r="AN85" s="579"/>
      <c r="AO85" s="585"/>
      <c r="AP85" s="585"/>
      <c r="AQ85" s="628"/>
      <c r="AR85" s="628"/>
      <c r="AS85" s="624"/>
      <c r="AT85" s="624"/>
      <c r="AU85" s="628"/>
      <c r="AV85" s="628"/>
      <c r="AW85" s="585"/>
      <c r="AX85" s="643"/>
      <c r="AY85" s="283"/>
      <c r="AZ85" s="624"/>
      <c r="BA85" s="628"/>
      <c r="BB85" s="628"/>
      <c r="BC85" s="624"/>
      <c r="BD85" s="628"/>
      <c r="BE85" s="628"/>
      <c r="BF85" s="624"/>
      <c r="BG85" s="624"/>
      <c r="BH85" s="161" t="s">
        <v>242</v>
      </c>
      <c r="BI85" s="161" t="s">
        <v>242</v>
      </c>
      <c r="BJ85" s="275"/>
      <c r="BK85" s="647"/>
      <c r="BL85" s="647"/>
      <c r="BM85" s="650"/>
      <c r="BN85" s="650"/>
      <c r="BO85" s="275"/>
      <c r="BP85" s="610"/>
      <c r="BQ85" s="610"/>
      <c r="BR85" s="610"/>
      <c r="BS85" s="610"/>
      <c r="BT85" s="624"/>
      <c r="BU85" s="662"/>
      <c r="BV85" s="275"/>
      <c r="BW85" s="608"/>
      <c r="BX85" s="608"/>
      <c r="BY85" s="608"/>
      <c r="BZ85" s="612"/>
      <c r="CA85" s="612"/>
      <c r="CB85" s="612"/>
      <c r="CC85" s="605"/>
      <c r="CD85" s="603"/>
      <c r="CE85" s="173"/>
      <c r="CF85" s="579"/>
      <c r="CG85" s="579"/>
      <c r="CH85" s="410" t="s">
        <v>36</v>
      </c>
      <c r="CI85" s="410" t="s">
        <v>36</v>
      </c>
      <c r="CJ85" s="659"/>
      <c r="CK85" s="659"/>
      <c r="CL85" s="656"/>
      <c r="CM85" s="574"/>
      <c r="CN85" s="579"/>
      <c r="CO85" s="579"/>
      <c r="CP85" s="590"/>
      <c r="CQ85" s="590"/>
      <c r="CR85" s="449" t="s">
        <v>594</v>
      </c>
      <c r="CS85" s="161" t="s">
        <v>594</v>
      </c>
    </row>
    <row r="86" spans="1:97" s="20" customFormat="1" ht="57" x14ac:dyDescent="0.25">
      <c r="A86" s="410" t="s">
        <v>99</v>
      </c>
      <c r="B86" s="260"/>
      <c r="C86" s="621"/>
      <c r="D86" s="650"/>
      <c r="E86" s="621"/>
      <c r="F86" s="621"/>
      <c r="G86" s="650"/>
      <c r="H86" s="621"/>
      <c r="I86" s="621"/>
      <c r="J86" s="652"/>
      <c r="K86" s="619"/>
      <c r="L86" s="636"/>
      <c r="M86" s="638"/>
      <c r="N86" s="275"/>
      <c r="O86" s="641"/>
      <c r="P86" s="636"/>
      <c r="Q86" s="621"/>
      <c r="R86" s="585"/>
      <c r="S86" s="585"/>
      <c r="T86" s="641"/>
      <c r="U86" s="636"/>
      <c r="V86" s="621"/>
      <c r="W86" s="585"/>
      <c r="X86" s="585"/>
      <c r="Y86" s="624"/>
      <c r="Z86" s="624"/>
      <c r="AA86" s="624"/>
      <c r="AB86" s="624"/>
      <c r="AC86" s="624"/>
      <c r="AD86" s="624"/>
      <c r="AE86" s="524"/>
      <c r="AF86" s="624"/>
      <c r="AG86" s="624"/>
      <c r="AH86" s="525"/>
      <c r="AI86" s="283"/>
      <c r="AJ86" s="669"/>
      <c r="AK86" s="585"/>
      <c r="AL86" s="585"/>
      <c r="AM86" s="585"/>
      <c r="AN86" s="579"/>
      <c r="AO86" s="585"/>
      <c r="AP86" s="585"/>
      <c r="AQ86" s="628"/>
      <c r="AR86" s="628"/>
      <c r="AS86" s="624"/>
      <c r="AT86" s="624"/>
      <c r="AU86" s="628"/>
      <c r="AV86" s="628"/>
      <c r="AW86" s="585"/>
      <c r="AX86" s="643"/>
      <c r="AY86" s="283"/>
      <c r="AZ86" s="624"/>
      <c r="BA86" s="628"/>
      <c r="BB86" s="628"/>
      <c r="BC86" s="624"/>
      <c r="BD86" s="628"/>
      <c r="BE86" s="628"/>
      <c r="BF86" s="624"/>
      <c r="BG86" s="624"/>
      <c r="BH86" s="161" t="s">
        <v>722</v>
      </c>
      <c r="BI86" s="161" t="s">
        <v>722</v>
      </c>
      <c r="BJ86" s="275"/>
      <c r="BK86" s="647"/>
      <c r="BL86" s="647"/>
      <c r="BM86" s="650"/>
      <c r="BN86" s="650"/>
      <c r="BO86" s="275"/>
      <c r="BP86" s="610"/>
      <c r="BQ86" s="610"/>
      <c r="BR86" s="610"/>
      <c r="BS86" s="610"/>
      <c r="BT86" s="624"/>
      <c r="BU86" s="662"/>
      <c r="BV86" s="275"/>
      <c r="BW86" s="608"/>
      <c r="BX86" s="608"/>
      <c r="BY86" s="608"/>
      <c r="BZ86" s="612"/>
      <c r="CA86" s="612"/>
      <c r="CB86" s="612"/>
      <c r="CC86" s="605"/>
      <c r="CD86" s="603"/>
      <c r="CE86" s="173"/>
      <c r="CF86" s="579"/>
      <c r="CG86" s="579"/>
      <c r="CH86" s="410" t="s">
        <v>36</v>
      </c>
      <c r="CI86" s="410" t="s">
        <v>36</v>
      </c>
      <c r="CJ86" s="659"/>
      <c r="CK86" s="659"/>
      <c r="CL86" s="656"/>
      <c r="CM86" s="574"/>
      <c r="CN86" s="579"/>
      <c r="CO86" s="579"/>
      <c r="CP86" s="590"/>
      <c r="CQ86" s="590"/>
      <c r="CR86" s="449" t="s">
        <v>720</v>
      </c>
      <c r="CS86" s="449" t="s">
        <v>720</v>
      </c>
    </row>
    <row r="87" spans="1:97" s="20" customFormat="1" ht="25.5" x14ac:dyDescent="0.25">
      <c r="A87" s="410" t="s">
        <v>324</v>
      </c>
      <c r="B87" s="262"/>
      <c r="C87" s="621"/>
      <c r="D87" s="650"/>
      <c r="E87" s="621"/>
      <c r="F87" s="621"/>
      <c r="G87" s="650"/>
      <c r="H87" s="621"/>
      <c r="I87" s="621"/>
      <c r="J87" s="652"/>
      <c r="K87" s="619"/>
      <c r="L87" s="636"/>
      <c r="M87" s="638"/>
      <c r="N87" s="275"/>
      <c r="O87" s="641"/>
      <c r="P87" s="636"/>
      <c r="Q87" s="621"/>
      <c r="R87" s="585"/>
      <c r="S87" s="585"/>
      <c r="T87" s="641"/>
      <c r="U87" s="636"/>
      <c r="V87" s="621"/>
      <c r="W87" s="585"/>
      <c r="X87" s="585"/>
      <c r="Y87" s="624"/>
      <c r="Z87" s="624"/>
      <c r="AA87" s="624"/>
      <c r="AB87" s="624"/>
      <c r="AC87" s="624"/>
      <c r="AD87" s="624"/>
      <c r="AE87" s="524"/>
      <c r="AF87" s="624"/>
      <c r="AG87" s="624"/>
      <c r="AH87" s="525"/>
      <c r="AI87" s="283"/>
      <c r="AJ87" s="669"/>
      <c r="AK87" s="585"/>
      <c r="AL87" s="585"/>
      <c r="AM87" s="585"/>
      <c r="AN87" s="579"/>
      <c r="AO87" s="585"/>
      <c r="AP87" s="585"/>
      <c r="AQ87" s="628"/>
      <c r="AR87" s="628"/>
      <c r="AS87" s="624"/>
      <c r="AT87" s="624"/>
      <c r="AU87" s="628"/>
      <c r="AV87" s="628"/>
      <c r="AW87" s="585"/>
      <c r="AX87" s="643"/>
      <c r="AY87" s="283"/>
      <c r="AZ87" s="624"/>
      <c r="BA87" s="628"/>
      <c r="BB87" s="628"/>
      <c r="BC87" s="624"/>
      <c r="BD87" s="628"/>
      <c r="BE87" s="628"/>
      <c r="BF87" s="624"/>
      <c r="BG87" s="624"/>
      <c r="BH87" s="161" t="s">
        <v>723</v>
      </c>
      <c r="BI87" s="161" t="s">
        <v>723</v>
      </c>
      <c r="BJ87" s="275"/>
      <c r="BK87" s="647"/>
      <c r="BL87" s="647"/>
      <c r="BM87" s="650"/>
      <c r="BN87" s="650"/>
      <c r="BO87" s="275"/>
      <c r="BP87" s="610"/>
      <c r="BQ87" s="610"/>
      <c r="BR87" s="610"/>
      <c r="BS87" s="610"/>
      <c r="BT87" s="624"/>
      <c r="BU87" s="662"/>
      <c r="BV87" s="275"/>
      <c r="BW87" s="608"/>
      <c r="BX87" s="608"/>
      <c r="BY87" s="608"/>
      <c r="BZ87" s="612"/>
      <c r="CA87" s="612"/>
      <c r="CB87" s="612"/>
      <c r="CC87" s="605"/>
      <c r="CD87" s="603"/>
      <c r="CE87" s="173"/>
      <c r="CF87" s="579"/>
      <c r="CG87" s="579"/>
      <c r="CH87" s="85" t="s">
        <v>36</v>
      </c>
      <c r="CI87" s="85" t="s">
        <v>36</v>
      </c>
      <c r="CJ87" s="659"/>
      <c r="CK87" s="659"/>
      <c r="CL87" s="656"/>
      <c r="CM87" s="574"/>
      <c r="CN87" s="579"/>
      <c r="CO87" s="579"/>
      <c r="CP87" s="590"/>
      <c r="CQ87" s="590"/>
      <c r="CR87" s="449" t="s">
        <v>721</v>
      </c>
      <c r="CS87" s="449" t="s">
        <v>721</v>
      </c>
    </row>
    <row r="88" spans="1:97" s="20" customFormat="1" ht="25.5" customHeight="1" x14ac:dyDescent="0.25">
      <c r="A88" s="28" t="s">
        <v>173</v>
      </c>
      <c r="B88" s="262"/>
      <c r="C88" s="621"/>
      <c r="D88" s="650"/>
      <c r="E88" s="621"/>
      <c r="F88" s="621"/>
      <c r="G88" s="650"/>
      <c r="H88" s="621"/>
      <c r="I88" s="621"/>
      <c r="J88" s="652"/>
      <c r="K88" s="619"/>
      <c r="L88" s="636"/>
      <c r="M88" s="638"/>
      <c r="N88" s="275"/>
      <c r="O88" s="641"/>
      <c r="P88" s="636"/>
      <c r="Q88" s="621"/>
      <c r="R88" s="585"/>
      <c r="S88" s="585"/>
      <c r="T88" s="641"/>
      <c r="U88" s="636"/>
      <c r="V88" s="621"/>
      <c r="W88" s="585"/>
      <c r="X88" s="585"/>
      <c r="Y88" s="624"/>
      <c r="Z88" s="624"/>
      <c r="AA88" s="624"/>
      <c r="AB88" s="624"/>
      <c r="AC88" s="624"/>
      <c r="AD88" s="624"/>
      <c r="AE88" s="524"/>
      <c r="AF88" s="624"/>
      <c r="AG88" s="624"/>
      <c r="AH88" s="525"/>
      <c r="AI88" s="283"/>
      <c r="AJ88" s="669"/>
      <c r="AK88" s="585"/>
      <c r="AL88" s="585"/>
      <c r="AM88" s="585"/>
      <c r="AN88" s="579"/>
      <c r="AO88" s="585"/>
      <c r="AP88" s="585"/>
      <c r="AQ88" s="628"/>
      <c r="AR88" s="628"/>
      <c r="AS88" s="624"/>
      <c r="AT88" s="624"/>
      <c r="AU88" s="628"/>
      <c r="AV88" s="628"/>
      <c r="AW88" s="585"/>
      <c r="AX88" s="643"/>
      <c r="AY88" s="283"/>
      <c r="AZ88" s="624"/>
      <c r="BA88" s="628"/>
      <c r="BB88" s="628"/>
      <c r="BC88" s="624"/>
      <c r="BD88" s="628"/>
      <c r="BE88" s="628"/>
      <c r="BF88" s="624"/>
      <c r="BG88" s="624"/>
      <c r="BH88" s="83" t="s">
        <v>187</v>
      </c>
      <c r="BI88" s="83" t="s">
        <v>187</v>
      </c>
      <c r="BJ88" s="275"/>
      <c r="BK88" s="647"/>
      <c r="BL88" s="647"/>
      <c r="BM88" s="650"/>
      <c r="BN88" s="650"/>
      <c r="BO88" s="275"/>
      <c r="BP88" s="610"/>
      <c r="BQ88" s="610"/>
      <c r="BR88" s="610"/>
      <c r="BS88" s="610"/>
      <c r="BT88" s="624"/>
      <c r="BU88" s="662"/>
      <c r="BV88" s="275"/>
      <c r="BW88" s="608"/>
      <c r="BX88" s="608"/>
      <c r="BY88" s="608"/>
      <c r="BZ88" s="612"/>
      <c r="CA88" s="612"/>
      <c r="CB88" s="612"/>
      <c r="CC88" s="605"/>
      <c r="CD88" s="603"/>
      <c r="CE88" s="173"/>
      <c r="CF88" s="579"/>
      <c r="CG88" s="579"/>
      <c r="CH88" s="410" t="s">
        <v>36</v>
      </c>
      <c r="CI88" s="410" t="s">
        <v>36</v>
      </c>
      <c r="CJ88" s="659"/>
      <c r="CK88" s="659"/>
      <c r="CL88" s="656"/>
      <c r="CM88" s="574"/>
      <c r="CN88" s="579"/>
      <c r="CO88" s="579"/>
      <c r="CP88" s="590"/>
      <c r="CQ88" s="590"/>
      <c r="CR88" s="456" t="s">
        <v>187</v>
      </c>
      <c r="CS88" s="83" t="s">
        <v>187</v>
      </c>
    </row>
    <row r="89" spans="1:97" s="20" customFormat="1" x14ac:dyDescent="0.25">
      <c r="A89" s="31" t="s">
        <v>100</v>
      </c>
      <c r="B89" s="262"/>
      <c r="C89" s="621"/>
      <c r="D89" s="650"/>
      <c r="E89" s="621"/>
      <c r="F89" s="621"/>
      <c r="G89" s="650"/>
      <c r="H89" s="621"/>
      <c r="I89" s="621"/>
      <c r="J89" s="652"/>
      <c r="K89" s="619"/>
      <c r="L89" s="636"/>
      <c r="M89" s="638"/>
      <c r="N89" s="275"/>
      <c r="O89" s="641"/>
      <c r="P89" s="636"/>
      <c r="Q89" s="621"/>
      <c r="R89" s="585"/>
      <c r="S89" s="585"/>
      <c r="T89" s="641"/>
      <c r="U89" s="636"/>
      <c r="V89" s="621"/>
      <c r="W89" s="585"/>
      <c r="X89" s="585"/>
      <c r="Y89" s="624"/>
      <c r="Z89" s="624"/>
      <c r="AA89" s="624"/>
      <c r="AB89" s="624"/>
      <c r="AC89" s="624"/>
      <c r="AD89" s="624"/>
      <c r="AE89" s="524"/>
      <c r="AF89" s="624"/>
      <c r="AG89" s="624"/>
      <c r="AH89" s="525"/>
      <c r="AI89" s="283"/>
      <c r="AJ89" s="669"/>
      <c r="AK89" s="585"/>
      <c r="AL89" s="585"/>
      <c r="AM89" s="585"/>
      <c r="AN89" s="579"/>
      <c r="AO89" s="585"/>
      <c r="AP89" s="585"/>
      <c r="AQ89" s="628"/>
      <c r="AR89" s="628"/>
      <c r="AS89" s="624"/>
      <c r="AT89" s="624"/>
      <c r="AU89" s="628"/>
      <c r="AV89" s="628"/>
      <c r="AW89" s="585"/>
      <c r="AX89" s="643"/>
      <c r="AY89" s="283"/>
      <c r="AZ89" s="624"/>
      <c r="BA89" s="628"/>
      <c r="BB89" s="628"/>
      <c r="BC89" s="624"/>
      <c r="BD89" s="628"/>
      <c r="BE89" s="628"/>
      <c r="BF89" s="624"/>
      <c r="BG89" s="624"/>
      <c r="BH89" s="31"/>
      <c r="BI89" s="31"/>
      <c r="BJ89" s="275"/>
      <c r="BK89" s="647"/>
      <c r="BL89" s="647"/>
      <c r="BM89" s="650"/>
      <c r="BN89" s="650"/>
      <c r="BO89" s="275"/>
      <c r="BP89" s="610"/>
      <c r="BQ89" s="610"/>
      <c r="BR89" s="610"/>
      <c r="BS89" s="610"/>
      <c r="BT89" s="624"/>
      <c r="BU89" s="662"/>
      <c r="BV89" s="275"/>
      <c r="BW89" s="608"/>
      <c r="BX89" s="608"/>
      <c r="BY89" s="608"/>
      <c r="BZ89" s="612"/>
      <c r="CA89" s="612"/>
      <c r="CB89" s="612"/>
      <c r="CC89" s="605"/>
      <c r="CD89" s="603"/>
      <c r="CE89" s="173"/>
      <c r="CF89" s="579"/>
      <c r="CG89" s="579"/>
      <c r="CH89" s="31"/>
      <c r="CI89" s="31"/>
      <c r="CJ89" s="659"/>
      <c r="CK89" s="659"/>
      <c r="CL89" s="656"/>
      <c r="CM89" s="574"/>
      <c r="CN89" s="579"/>
      <c r="CO89" s="579"/>
      <c r="CP89" s="590"/>
      <c r="CQ89" s="590"/>
      <c r="CR89" s="455"/>
      <c r="CS89" s="435"/>
    </row>
    <row r="90" spans="1:97" s="20" customFormat="1" ht="25.5" x14ac:dyDescent="0.2">
      <c r="A90" s="410" t="s">
        <v>101</v>
      </c>
      <c r="B90" s="262"/>
      <c r="C90" s="621"/>
      <c r="D90" s="650"/>
      <c r="E90" s="621"/>
      <c r="F90" s="621"/>
      <c r="G90" s="650"/>
      <c r="H90" s="621"/>
      <c r="I90" s="621"/>
      <c r="J90" s="652"/>
      <c r="K90" s="619"/>
      <c r="L90" s="636"/>
      <c r="M90" s="638"/>
      <c r="N90" s="275"/>
      <c r="O90" s="641"/>
      <c r="P90" s="636"/>
      <c r="Q90" s="621"/>
      <c r="R90" s="585"/>
      <c r="S90" s="585"/>
      <c r="T90" s="641"/>
      <c r="U90" s="636"/>
      <c r="V90" s="621"/>
      <c r="W90" s="585"/>
      <c r="X90" s="585"/>
      <c r="Y90" s="624"/>
      <c r="Z90" s="624"/>
      <c r="AA90" s="624"/>
      <c r="AB90" s="624"/>
      <c r="AC90" s="624"/>
      <c r="AD90" s="624"/>
      <c r="AE90" s="524"/>
      <c r="AF90" s="624"/>
      <c r="AG90" s="624"/>
      <c r="AH90" s="525"/>
      <c r="AI90" s="283"/>
      <c r="AJ90" s="669"/>
      <c r="AK90" s="585"/>
      <c r="AL90" s="585"/>
      <c r="AM90" s="585"/>
      <c r="AN90" s="579"/>
      <c r="AO90" s="585"/>
      <c r="AP90" s="585"/>
      <c r="AQ90" s="628"/>
      <c r="AR90" s="628"/>
      <c r="AS90" s="624"/>
      <c r="AT90" s="624"/>
      <c r="AU90" s="628"/>
      <c r="AV90" s="628"/>
      <c r="AW90" s="585"/>
      <c r="AX90" s="643"/>
      <c r="AY90" s="283"/>
      <c r="AZ90" s="624"/>
      <c r="BA90" s="628"/>
      <c r="BB90" s="628"/>
      <c r="BC90" s="624"/>
      <c r="BD90" s="628"/>
      <c r="BE90" s="628"/>
      <c r="BF90" s="624"/>
      <c r="BG90" s="624"/>
      <c r="BH90" s="33" t="s">
        <v>489</v>
      </c>
      <c r="BI90" s="33" t="s">
        <v>489</v>
      </c>
      <c r="BJ90" s="275"/>
      <c r="BK90" s="647"/>
      <c r="BL90" s="647"/>
      <c r="BM90" s="650"/>
      <c r="BN90" s="650"/>
      <c r="BO90" s="275"/>
      <c r="BP90" s="610"/>
      <c r="BQ90" s="610"/>
      <c r="BR90" s="610"/>
      <c r="BS90" s="610"/>
      <c r="BT90" s="624"/>
      <c r="BU90" s="662"/>
      <c r="BV90" s="275"/>
      <c r="BW90" s="608"/>
      <c r="BX90" s="608"/>
      <c r="BY90" s="608"/>
      <c r="BZ90" s="612"/>
      <c r="CA90" s="612"/>
      <c r="CB90" s="612"/>
      <c r="CC90" s="605"/>
      <c r="CD90" s="603"/>
      <c r="CE90" s="173"/>
      <c r="CF90" s="579"/>
      <c r="CG90" s="579"/>
      <c r="CH90" s="33" t="s">
        <v>36</v>
      </c>
      <c r="CI90" s="33" t="s">
        <v>36</v>
      </c>
      <c r="CJ90" s="659"/>
      <c r="CK90" s="659"/>
      <c r="CL90" s="656"/>
      <c r="CM90" s="574"/>
      <c r="CN90" s="579"/>
      <c r="CO90" s="579"/>
      <c r="CP90" s="590"/>
      <c r="CQ90" s="590"/>
      <c r="CR90" s="457" t="s">
        <v>593</v>
      </c>
      <c r="CS90" s="154" t="s">
        <v>593</v>
      </c>
    </row>
    <row r="91" spans="1:97" s="20" customFormat="1" ht="48" customHeight="1" x14ac:dyDescent="0.25">
      <c r="A91" s="410" t="s">
        <v>179</v>
      </c>
      <c r="B91" s="262"/>
      <c r="C91" s="621"/>
      <c r="D91" s="650"/>
      <c r="E91" s="621"/>
      <c r="F91" s="621"/>
      <c r="G91" s="650"/>
      <c r="H91" s="621"/>
      <c r="I91" s="621"/>
      <c r="J91" s="652"/>
      <c r="K91" s="619"/>
      <c r="L91" s="636"/>
      <c r="M91" s="638"/>
      <c r="N91" s="275"/>
      <c r="O91" s="641"/>
      <c r="P91" s="636"/>
      <c r="Q91" s="621"/>
      <c r="R91" s="585"/>
      <c r="S91" s="585"/>
      <c r="T91" s="641"/>
      <c r="U91" s="636"/>
      <c r="V91" s="621"/>
      <c r="W91" s="585"/>
      <c r="X91" s="585"/>
      <c r="Y91" s="624"/>
      <c r="Z91" s="624"/>
      <c r="AA91" s="624"/>
      <c r="AB91" s="624"/>
      <c r="AC91" s="624"/>
      <c r="AD91" s="624"/>
      <c r="AE91" s="524"/>
      <c r="AF91" s="624"/>
      <c r="AG91" s="624"/>
      <c r="AH91" s="525"/>
      <c r="AI91" s="283"/>
      <c r="AJ91" s="669"/>
      <c r="AK91" s="585"/>
      <c r="AL91" s="585"/>
      <c r="AM91" s="585"/>
      <c r="AN91" s="579"/>
      <c r="AO91" s="585"/>
      <c r="AP91" s="171" t="s">
        <v>504</v>
      </c>
      <c r="AQ91" s="628"/>
      <c r="AR91" s="628"/>
      <c r="AS91" s="624"/>
      <c r="AT91" s="524" t="s">
        <v>504</v>
      </c>
      <c r="AU91" s="628"/>
      <c r="AV91" s="628"/>
      <c r="AW91" s="585"/>
      <c r="AX91" s="214" t="s">
        <v>504</v>
      </c>
      <c r="AY91" s="285"/>
      <c r="AZ91" s="624"/>
      <c r="BA91" s="628"/>
      <c r="BB91" s="628"/>
      <c r="BC91" s="624"/>
      <c r="BD91" s="628"/>
      <c r="BE91" s="628"/>
      <c r="BF91" s="624"/>
      <c r="BG91" s="624"/>
      <c r="BH91" s="410" t="s">
        <v>180</v>
      </c>
      <c r="BI91" s="410" t="s">
        <v>180</v>
      </c>
      <c r="BJ91" s="275"/>
      <c r="BK91" s="647"/>
      <c r="BL91" s="647"/>
      <c r="BM91" s="650"/>
      <c r="BN91" s="650"/>
      <c r="BO91" s="275"/>
      <c r="BP91" s="610"/>
      <c r="BQ91" s="610"/>
      <c r="BR91" s="610"/>
      <c r="BS91" s="610"/>
      <c r="BT91" s="624"/>
      <c r="BU91" s="662"/>
      <c r="BV91" s="275"/>
      <c r="BW91" s="608"/>
      <c r="BX91" s="608"/>
      <c r="BY91" s="608"/>
      <c r="BZ91" s="612"/>
      <c r="CA91" s="612"/>
      <c r="CB91" s="612"/>
      <c r="CC91" s="605"/>
      <c r="CD91" s="603"/>
      <c r="CE91" s="173"/>
      <c r="CF91" s="579"/>
      <c r="CG91" s="579"/>
      <c r="CH91" s="410" t="s">
        <v>36</v>
      </c>
      <c r="CI91" s="410" t="s">
        <v>36</v>
      </c>
      <c r="CJ91" s="659"/>
      <c r="CK91" s="659"/>
      <c r="CL91" s="656"/>
      <c r="CM91" s="574"/>
      <c r="CN91" s="579"/>
      <c r="CO91" s="579"/>
      <c r="CP91" s="590"/>
      <c r="CQ91" s="590"/>
      <c r="CR91" s="451" t="s">
        <v>180</v>
      </c>
      <c r="CS91" s="410" t="s">
        <v>180</v>
      </c>
    </row>
    <row r="92" spans="1:97" s="20" customFormat="1" ht="15" customHeight="1" x14ac:dyDescent="0.25">
      <c r="A92" s="412" t="s">
        <v>102</v>
      </c>
      <c r="B92" s="262"/>
      <c r="C92" s="621"/>
      <c r="D92" s="650"/>
      <c r="E92" s="621"/>
      <c r="F92" s="621"/>
      <c r="G92" s="650"/>
      <c r="H92" s="621"/>
      <c r="I92" s="621"/>
      <c r="J92" s="652"/>
      <c r="K92" s="619"/>
      <c r="L92" s="636"/>
      <c r="M92" s="638"/>
      <c r="N92" s="275"/>
      <c r="O92" s="641"/>
      <c r="P92" s="636"/>
      <c r="Q92" s="621"/>
      <c r="R92" s="585"/>
      <c r="S92" s="585"/>
      <c r="T92" s="641"/>
      <c r="U92" s="636"/>
      <c r="V92" s="621"/>
      <c r="W92" s="585"/>
      <c r="X92" s="585"/>
      <c r="Y92" s="624"/>
      <c r="Z92" s="624"/>
      <c r="AA92" s="624"/>
      <c r="AB92" s="624"/>
      <c r="AC92" s="624"/>
      <c r="AD92" s="624"/>
      <c r="AE92" s="524"/>
      <c r="AF92" s="624"/>
      <c r="AG92" s="624"/>
      <c r="AH92" s="525"/>
      <c r="AI92" s="283"/>
      <c r="AJ92" s="669"/>
      <c r="AK92" s="585"/>
      <c r="AL92" s="585"/>
      <c r="AM92" s="585"/>
      <c r="AN92" s="579"/>
      <c r="AO92" s="585"/>
      <c r="AP92" s="585"/>
      <c r="AQ92" s="628"/>
      <c r="AR92" s="628"/>
      <c r="AS92" s="624"/>
      <c r="AT92" s="624"/>
      <c r="AU92" s="628"/>
      <c r="AV92" s="628"/>
      <c r="AW92" s="585"/>
      <c r="AX92" s="643"/>
      <c r="AY92" s="283"/>
      <c r="AZ92" s="624"/>
      <c r="BA92" s="628"/>
      <c r="BB92" s="628"/>
      <c r="BC92" s="624"/>
      <c r="BD92" s="628"/>
      <c r="BE92" s="628"/>
      <c r="BF92" s="624"/>
      <c r="BG92" s="624"/>
      <c r="BH92" s="578" t="s">
        <v>601</v>
      </c>
      <c r="BI92" s="578" t="s">
        <v>601</v>
      </c>
      <c r="BJ92" s="275"/>
      <c r="BK92" s="647"/>
      <c r="BL92" s="647"/>
      <c r="BM92" s="650"/>
      <c r="BN92" s="650"/>
      <c r="BO92" s="275"/>
      <c r="BP92" s="610"/>
      <c r="BQ92" s="610"/>
      <c r="BR92" s="610"/>
      <c r="BS92" s="610"/>
      <c r="BT92" s="624"/>
      <c r="BU92" s="662"/>
      <c r="BV92" s="275"/>
      <c r="BW92" s="608"/>
      <c r="BX92" s="608"/>
      <c r="BY92" s="608"/>
      <c r="BZ92" s="612"/>
      <c r="CA92" s="612"/>
      <c r="CB92" s="612"/>
      <c r="CC92" s="605"/>
      <c r="CD92" s="603"/>
      <c r="CE92" s="173"/>
      <c r="CF92" s="579"/>
      <c r="CG92" s="579"/>
      <c r="CH92" s="584" t="s">
        <v>612</v>
      </c>
      <c r="CI92" s="584" t="s">
        <v>612</v>
      </c>
      <c r="CJ92" s="659"/>
      <c r="CK92" s="659"/>
      <c r="CL92" s="656"/>
      <c r="CM92" s="574"/>
      <c r="CN92" s="579"/>
      <c r="CO92" s="579"/>
      <c r="CP92" s="590"/>
      <c r="CQ92" s="590"/>
      <c r="CR92" s="578" t="s">
        <v>601</v>
      </c>
      <c r="CS92" s="578" t="s">
        <v>601</v>
      </c>
    </row>
    <row r="93" spans="1:97" s="20" customFormat="1" x14ac:dyDescent="0.2">
      <c r="A93" s="33" t="s">
        <v>103</v>
      </c>
      <c r="B93" s="262"/>
      <c r="C93" s="621"/>
      <c r="D93" s="650"/>
      <c r="E93" s="621"/>
      <c r="F93" s="621"/>
      <c r="G93" s="650"/>
      <c r="H93" s="621"/>
      <c r="I93" s="621"/>
      <c r="J93" s="652"/>
      <c r="K93" s="619"/>
      <c r="L93" s="636"/>
      <c r="M93" s="638"/>
      <c r="N93" s="275"/>
      <c r="O93" s="641"/>
      <c r="P93" s="636"/>
      <c r="Q93" s="621"/>
      <c r="R93" s="585"/>
      <c r="S93" s="585"/>
      <c r="T93" s="641"/>
      <c r="U93" s="636"/>
      <c r="V93" s="621"/>
      <c r="W93" s="585"/>
      <c r="X93" s="585"/>
      <c r="Y93" s="624"/>
      <c r="Z93" s="624"/>
      <c r="AA93" s="624"/>
      <c r="AB93" s="624"/>
      <c r="AC93" s="624"/>
      <c r="AD93" s="624"/>
      <c r="AE93" s="524"/>
      <c r="AF93" s="624"/>
      <c r="AG93" s="624"/>
      <c r="AH93" s="525"/>
      <c r="AI93" s="283"/>
      <c r="AJ93" s="669"/>
      <c r="AK93" s="585"/>
      <c r="AL93" s="585"/>
      <c r="AM93" s="585"/>
      <c r="AN93" s="579"/>
      <c r="AO93" s="585"/>
      <c r="AP93" s="585"/>
      <c r="AQ93" s="628"/>
      <c r="AR93" s="628"/>
      <c r="AS93" s="624"/>
      <c r="AT93" s="624"/>
      <c r="AU93" s="628"/>
      <c r="AV93" s="628"/>
      <c r="AW93" s="585"/>
      <c r="AX93" s="643"/>
      <c r="AY93" s="283"/>
      <c r="AZ93" s="624"/>
      <c r="BA93" s="628"/>
      <c r="BB93" s="628"/>
      <c r="BC93" s="624"/>
      <c r="BD93" s="628"/>
      <c r="BE93" s="628"/>
      <c r="BF93" s="624"/>
      <c r="BG93" s="624"/>
      <c r="BH93" s="579"/>
      <c r="BI93" s="579"/>
      <c r="BJ93" s="275"/>
      <c r="BK93" s="647"/>
      <c r="BL93" s="647"/>
      <c r="BM93" s="650"/>
      <c r="BN93" s="650"/>
      <c r="BO93" s="275"/>
      <c r="BP93" s="610"/>
      <c r="BQ93" s="610"/>
      <c r="BR93" s="610"/>
      <c r="BS93" s="610"/>
      <c r="BT93" s="624"/>
      <c r="BU93" s="662"/>
      <c r="BV93" s="275"/>
      <c r="BW93" s="608"/>
      <c r="BX93" s="608"/>
      <c r="BY93" s="608"/>
      <c r="BZ93" s="612"/>
      <c r="CA93" s="612"/>
      <c r="CB93" s="612"/>
      <c r="CC93" s="605"/>
      <c r="CD93" s="603"/>
      <c r="CE93" s="173"/>
      <c r="CF93" s="579"/>
      <c r="CG93" s="579"/>
      <c r="CH93" s="585"/>
      <c r="CI93" s="585"/>
      <c r="CJ93" s="659"/>
      <c r="CK93" s="659"/>
      <c r="CL93" s="656"/>
      <c r="CM93" s="574"/>
      <c r="CN93" s="579"/>
      <c r="CO93" s="579"/>
      <c r="CP93" s="590"/>
      <c r="CQ93" s="590"/>
      <c r="CR93" s="579"/>
      <c r="CS93" s="579"/>
    </row>
    <row r="94" spans="1:97" s="20" customFormat="1" x14ac:dyDescent="0.25">
      <c r="A94" s="410" t="s">
        <v>105</v>
      </c>
      <c r="B94" s="262"/>
      <c r="C94" s="621"/>
      <c r="D94" s="650"/>
      <c r="E94" s="621"/>
      <c r="F94" s="621"/>
      <c r="G94" s="650"/>
      <c r="H94" s="621"/>
      <c r="I94" s="621"/>
      <c r="J94" s="652"/>
      <c r="K94" s="619"/>
      <c r="L94" s="636"/>
      <c r="M94" s="638"/>
      <c r="N94" s="275"/>
      <c r="O94" s="641"/>
      <c r="P94" s="636"/>
      <c r="Q94" s="621"/>
      <c r="R94" s="585"/>
      <c r="S94" s="585"/>
      <c r="T94" s="641"/>
      <c r="U94" s="636"/>
      <c r="V94" s="621"/>
      <c r="W94" s="585"/>
      <c r="X94" s="585"/>
      <c r="Y94" s="624"/>
      <c r="Z94" s="624"/>
      <c r="AA94" s="624"/>
      <c r="AB94" s="624"/>
      <c r="AC94" s="624"/>
      <c r="AD94" s="624"/>
      <c r="AE94" s="524"/>
      <c r="AF94" s="624"/>
      <c r="AG94" s="624"/>
      <c r="AH94" s="525"/>
      <c r="AI94" s="283"/>
      <c r="AJ94" s="669"/>
      <c r="AK94" s="585"/>
      <c r="AL94" s="585"/>
      <c r="AM94" s="585"/>
      <c r="AN94" s="579"/>
      <c r="AO94" s="585"/>
      <c r="AP94" s="585"/>
      <c r="AQ94" s="628"/>
      <c r="AR94" s="628"/>
      <c r="AS94" s="624"/>
      <c r="AT94" s="624"/>
      <c r="AU94" s="628"/>
      <c r="AV94" s="628"/>
      <c r="AW94" s="585"/>
      <c r="AX94" s="643"/>
      <c r="AY94" s="283"/>
      <c r="AZ94" s="624"/>
      <c r="BA94" s="628"/>
      <c r="BB94" s="628"/>
      <c r="BC94" s="624"/>
      <c r="BD94" s="628"/>
      <c r="BE94" s="628"/>
      <c r="BF94" s="624"/>
      <c r="BG94" s="624"/>
      <c r="BH94" s="579"/>
      <c r="BI94" s="579"/>
      <c r="BJ94" s="275"/>
      <c r="BK94" s="647"/>
      <c r="BL94" s="647"/>
      <c r="BM94" s="650"/>
      <c r="BN94" s="650"/>
      <c r="BO94" s="275"/>
      <c r="BP94" s="610"/>
      <c r="BQ94" s="610"/>
      <c r="BR94" s="610"/>
      <c r="BS94" s="610"/>
      <c r="BT94" s="624"/>
      <c r="BU94" s="662"/>
      <c r="BV94" s="275"/>
      <c r="BW94" s="608"/>
      <c r="BX94" s="608"/>
      <c r="BY94" s="608"/>
      <c r="BZ94" s="612"/>
      <c r="CA94" s="612"/>
      <c r="CB94" s="612"/>
      <c r="CC94" s="605"/>
      <c r="CD94" s="603"/>
      <c r="CE94" s="173"/>
      <c r="CF94" s="579"/>
      <c r="CG94" s="579"/>
      <c r="CH94" s="585"/>
      <c r="CI94" s="585"/>
      <c r="CJ94" s="659"/>
      <c r="CK94" s="659"/>
      <c r="CL94" s="656"/>
      <c r="CM94" s="574"/>
      <c r="CN94" s="579"/>
      <c r="CO94" s="579"/>
      <c r="CP94" s="590"/>
      <c r="CQ94" s="590"/>
      <c r="CR94" s="579"/>
      <c r="CS94" s="579"/>
    </row>
    <row r="95" spans="1:97" s="20" customFormat="1" x14ac:dyDescent="0.25">
      <c r="A95" s="410" t="s">
        <v>107</v>
      </c>
      <c r="B95" s="262"/>
      <c r="C95" s="621"/>
      <c r="D95" s="650"/>
      <c r="E95" s="621"/>
      <c r="F95" s="621"/>
      <c r="G95" s="650"/>
      <c r="H95" s="621"/>
      <c r="I95" s="621"/>
      <c r="J95" s="652"/>
      <c r="K95" s="619"/>
      <c r="L95" s="636"/>
      <c r="M95" s="638"/>
      <c r="N95" s="275"/>
      <c r="O95" s="641"/>
      <c r="P95" s="636"/>
      <c r="Q95" s="621"/>
      <c r="R95" s="585"/>
      <c r="S95" s="585"/>
      <c r="T95" s="641"/>
      <c r="U95" s="636"/>
      <c r="V95" s="621"/>
      <c r="W95" s="585"/>
      <c r="X95" s="585"/>
      <c r="Y95" s="624"/>
      <c r="Z95" s="624"/>
      <c r="AA95" s="624"/>
      <c r="AB95" s="624"/>
      <c r="AC95" s="624"/>
      <c r="AD95" s="624"/>
      <c r="AE95" s="524"/>
      <c r="AF95" s="624"/>
      <c r="AG95" s="624"/>
      <c r="AH95" s="525"/>
      <c r="AI95" s="283"/>
      <c r="AJ95" s="669"/>
      <c r="AK95" s="585"/>
      <c r="AL95" s="585"/>
      <c r="AM95" s="585"/>
      <c r="AN95" s="579"/>
      <c r="AO95" s="585"/>
      <c r="AP95" s="585"/>
      <c r="AQ95" s="628"/>
      <c r="AR95" s="628"/>
      <c r="AS95" s="624"/>
      <c r="AT95" s="624"/>
      <c r="AU95" s="628"/>
      <c r="AV95" s="628"/>
      <c r="AW95" s="585"/>
      <c r="AX95" s="643"/>
      <c r="AY95" s="283"/>
      <c r="AZ95" s="624"/>
      <c r="BA95" s="628"/>
      <c r="BB95" s="628"/>
      <c r="BC95" s="624"/>
      <c r="BD95" s="628"/>
      <c r="BE95" s="628"/>
      <c r="BF95" s="624"/>
      <c r="BG95" s="624"/>
      <c r="BH95" s="579"/>
      <c r="BI95" s="579"/>
      <c r="BJ95" s="275"/>
      <c r="BK95" s="647"/>
      <c r="BL95" s="647"/>
      <c r="BM95" s="650"/>
      <c r="BN95" s="650"/>
      <c r="BO95" s="275"/>
      <c r="BP95" s="610"/>
      <c r="BQ95" s="610"/>
      <c r="BR95" s="610"/>
      <c r="BS95" s="610"/>
      <c r="BT95" s="624"/>
      <c r="BU95" s="662"/>
      <c r="BV95" s="275"/>
      <c r="BW95" s="608"/>
      <c r="BX95" s="608"/>
      <c r="BY95" s="608"/>
      <c r="BZ95" s="612"/>
      <c r="CA95" s="612"/>
      <c r="CB95" s="612"/>
      <c r="CC95" s="605"/>
      <c r="CD95" s="603"/>
      <c r="CE95" s="173"/>
      <c r="CF95" s="579"/>
      <c r="CG95" s="579"/>
      <c r="CH95" s="585"/>
      <c r="CI95" s="585"/>
      <c r="CJ95" s="659"/>
      <c r="CK95" s="659"/>
      <c r="CL95" s="656"/>
      <c r="CM95" s="574"/>
      <c r="CN95" s="579"/>
      <c r="CO95" s="579"/>
      <c r="CP95" s="590"/>
      <c r="CQ95" s="590"/>
      <c r="CR95" s="579"/>
      <c r="CS95" s="579"/>
    </row>
    <row r="96" spans="1:97" s="20" customFormat="1" x14ac:dyDescent="0.25">
      <c r="A96" s="410" t="s">
        <v>108</v>
      </c>
      <c r="B96" s="262"/>
      <c r="C96" s="621"/>
      <c r="D96" s="650"/>
      <c r="E96" s="621"/>
      <c r="F96" s="621"/>
      <c r="G96" s="650"/>
      <c r="H96" s="621"/>
      <c r="I96" s="621"/>
      <c r="J96" s="652"/>
      <c r="K96" s="619"/>
      <c r="L96" s="636"/>
      <c r="M96" s="638"/>
      <c r="N96" s="275"/>
      <c r="O96" s="641"/>
      <c r="P96" s="636"/>
      <c r="Q96" s="621"/>
      <c r="R96" s="585"/>
      <c r="S96" s="585"/>
      <c r="T96" s="641"/>
      <c r="U96" s="636"/>
      <c r="V96" s="621"/>
      <c r="W96" s="585"/>
      <c r="X96" s="585"/>
      <c r="Y96" s="624"/>
      <c r="Z96" s="624"/>
      <c r="AA96" s="624"/>
      <c r="AB96" s="624"/>
      <c r="AC96" s="624"/>
      <c r="AD96" s="624"/>
      <c r="AE96" s="524"/>
      <c r="AF96" s="624"/>
      <c r="AG96" s="624"/>
      <c r="AH96" s="525"/>
      <c r="AI96" s="283"/>
      <c r="AJ96" s="669"/>
      <c r="AK96" s="585"/>
      <c r="AL96" s="585"/>
      <c r="AM96" s="585"/>
      <c r="AN96" s="579"/>
      <c r="AO96" s="585"/>
      <c r="AP96" s="585"/>
      <c r="AQ96" s="628"/>
      <c r="AR96" s="628"/>
      <c r="AS96" s="624"/>
      <c r="AT96" s="624"/>
      <c r="AU96" s="628"/>
      <c r="AV96" s="628"/>
      <c r="AW96" s="585"/>
      <c r="AX96" s="643"/>
      <c r="AY96" s="283"/>
      <c r="AZ96" s="624"/>
      <c r="BA96" s="628"/>
      <c r="BB96" s="628"/>
      <c r="BC96" s="624"/>
      <c r="BD96" s="628"/>
      <c r="BE96" s="628"/>
      <c r="BF96" s="624"/>
      <c r="BG96" s="624"/>
      <c r="BH96" s="579"/>
      <c r="BI96" s="579"/>
      <c r="BJ96" s="275"/>
      <c r="BK96" s="647"/>
      <c r="BL96" s="647"/>
      <c r="BM96" s="650"/>
      <c r="BN96" s="650"/>
      <c r="BO96" s="275"/>
      <c r="BP96" s="610"/>
      <c r="BQ96" s="610"/>
      <c r="BR96" s="610"/>
      <c r="BS96" s="610"/>
      <c r="BT96" s="624"/>
      <c r="BU96" s="662"/>
      <c r="BV96" s="275"/>
      <c r="BW96" s="608"/>
      <c r="BX96" s="608"/>
      <c r="BY96" s="608"/>
      <c r="BZ96" s="612"/>
      <c r="CA96" s="612"/>
      <c r="CB96" s="612"/>
      <c r="CC96" s="605"/>
      <c r="CD96" s="603"/>
      <c r="CE96" s="173"/>
      <c r="CF96" s="579"/>
      <c r="CG96" s="579"/>
      <c r="CH96" s="585"/>
      <c r="CI96" s="585"/>
      <c r="CJ96" s="659"/>
      <c r="CK96" s="659"/>
      <c r="CL96" s="656"/>
      <c r="CM96" s="574"/>
      <c r="CN96" s="579"/>
      <c r="CO96" s="579"/>
      <c r="CP96" s="590"/>
      <c r="CQ96" s="590"/>
      <c r="CR96" s="579"/>
      <c r="CS96" s="579"/>
    </row>
    <row r="97" spans="1:97" s="20" customFormat="1" ht="25.5" x14ac:dyDescent="0.25">
      <c r="A97" s="410" t="s">
        <v>195</v>
      </c>
      <c r="B97" s="262"/>
      <c r="C97" s="621"/>
      <c r="D97" s="650"/>
      <c r="E97" s="621"/>
      <c r="F97" s="621"/>
      <c r="G97" s="650"/>
      <c r="H97" s="621"/>
      <c r="I97" s="621"/>
      <c r="J97" s="652"/>
      <c r="K97" s="619"/>
      <c r="L97" s="636"/>
      <c r="M97" s="638"/>
      <c r="N97" s="275"/>
      <c r="O97" s="641"/>
      <c r="P97" s="636"/>
      <c r="Q97" s="621"/>
      <c r="R97" s="585"/>
      <c r="S97" s="585"/>
      <c r="T97" s="641"/>
      <c r="U97" s="636"/>
      <c r="V97" s="621"/>
      <c r="W97" s="585"/>
      <c r="X97" s="585"/>
      <c r="Y97" s="624"/>
      <c r="Z97" s="624"/>
      <c r="AA97" s="624"/>
      <c r="AB97" s="624"/>
      <c r="AC97" s="624"/>
      <c r="AD97" s="624"/>
      <c r="AE97" s="524"/>
      <c r="AF97" s="624"/>
      <c r="AG97" s="624"/>
      <c r="AH97" s="525"/>
      <c r="AI97" s="283"/>
      <c r="AJ97" s="669"/>
      <c r="AK97" s="585"/>
      <c r="AL97" s="585"/>
      <c r="AM97" s="585"/>
      <c r="AN97" s="579"/>
      <c r="AO97" s="585"/>
      <c r="AP97" s="585"/>
      <c r="AQ97" s="628"/>
      <c r="AR97" s="628"/>
      <c r="AS97" s="624"/>
      <c r="AT97" s="624"/>
      <c r="AU97" s="628"/>
      <c r="AV97" s="628"/>
      <c r="AW97" s="585"/>
      <c r="AX97" s="643"/>
      <c r="AY97" s="283"/>
      <c r="AZ97" s="624"/>
      <c r="BA97" s="628"/>
      <c r="BB97" s="628"/>
      <c r="BC97" s="624"/>
      <c r="BD97" s="628"/>
      <c r="BE97" s="628"/>
      <c r="BF97" s="624"/>
      <c r="BG97" s="624"/>
      <c r="BH97" s="579"/>
      <c r="BI97" s="579"/>
      <c r="BJ97" s="275"/>
      <c r="BK97" s="647"/>
      <c r="BL97" s="647"/>
      <c r="BM97" s="650"/>
      <c r="BN97" s="650"/>
      <c r="BO97" s="275"/>
      <c r="BP97" s="610"/>
      <c r="BQ97" s="610"/>
      <c r="BR97" s="610"/>
      <c r="BS97" s="610"/>
      <c r="BT97" s="624"/>
      <c r="BU97" s="662"/>
      <c r="BV97" s="275"/>
      <c r="BW97" s="608"/>
      <c r="BX97" s="608"/>
      <c r="BY97" s="608"/>
      <c r="BZ97" s="612"/>
      <c r="CA97" s="612"/>
      <c r="CB97" s="612"/>
      <c r="CC97" s="605"/>
      <c r="CD97" s="603"/>
      <c r="CE97" s="173"/>
      <c r="CF97" s="579"/>
      <c r="CG97" s="579"/>
      <c r="CH97" s="585"/>
      <c r="CI97" s="585"/>
      <c r="CJ97" s="659"/>
      <c r="CK97" s="659"/>
      <c r="CL97" s="656"/>
      <c r="CM97" s="574"/>
      <c r="CN97" s="579"/>
      <c r="CO97" s="579"/>
      <c r="CP97" s="590"/>
      <c r="CQ97" s="590"/>
      <c r="CR97" s="579"/>
      <c r="CS97" s="579"/>
    </row>
    <row r="98" spans="1:97" s="20" customFormat="1" x14ac:dyDescent="0.25">
      <c r="A98" s="21" t="s">
        <v>109</v>
      </c>
      <c r="B98" s="262"/>
      <c r="C98" s="621"/>
      <c r="D98" s="650"/>
      <c r="E98" s="621"/>
      <c r="F98" s="621"/>
      <c r="G98" s="650"/>
      <c r="H98" s="621"/>
      <c r="I98" s="621"/>
      <c r="J98" s="652"/>
      <c r="K98" s="619"/>
      <c r="L98" s="636"/>
      <c r="M98" s="638"/>
      <c r="N98" s="275"/>
      <c r="O98" s="641"/>
      <c r="P98" s="636"/>
      <c r="Q98" s="621"/>
      <c r="R98" s="585"/>
      <c r="S98" s="585"/>
      <c r="T98" s="641"/>
      <c r="U98" s="636"/>
      <c r="V98" s="621"/>
      <c r="W98" s="585"/>
      <c r="X98" s="585"/>
      <c r="Y98" s="528"/>
      <c r="Z98" s="528"/>
      <c r="AA98" s="528"/>
      <c r="AB98" s="528"/>
      <c r="AC98" s="624"/>
      <c r="AD98" s="624"/>
      <c r="AE98" s="524"/>
      <c r="AF98" s="624"/>
      <c r="AG98" s="624"/>
      <c r="AH98" s="525"/>
      <c r="AI98" s="283"/>
      <c r="AJ98" s="669"/>
      <c r="AK98" s="585"/>
      <c r="AL98" s="585"/>
      <c r="AM98" s="585"/>
      <c r="AN98" s="579"/>
      <c r="AO98" s="585"/>
      <c r="AP98" s="585"/>
      <c r="AQ98" s="628"/>
      <c r="AR98" s="628"/>
      <c r="AS98" s="624"/>
      <c r="AT98" s="624"/>
      <c r="AU98" s="628"/>
      <c r="AV98" s="628"/>
      <c r="AW98" s="585"/>
      <c r="AX98" s="643"/>
      <c r="AY98" s="283"/>
      <c r="AZ98" s="624"/>
      <c r="BA98" s="628"/>
      <c r="BB98" s="628"/>
      <c r="BC98" s="624"/>
      <c r="BD98" s="628"/>
      <c r="BE98" s="628"/>
      <c r="BF98" s="624"/>
      <c r="BG98" s="624"/>
      <c r="BH98" s="579"/>
      <c r="BI98" s="579"/>
      <c r="BJ98" s="275"/>
      <c r="BK98" s="647"/>
      <c r="BL98" s="647"/>
      <c r="BM98" s="650"/>
      <c r="BN98" s="650"/>
      <c r="BO98" s="275"/>
      <c r="BP98" s="610"/>
      <c r="BQ98" s="610"/>
      <c r="BR98" s="610"/>
      <c r="BS98" s="610"/>
      <c r="BT98" s="624"/>
      <c r="BU98" s="662"/>
      <c r="BV98" s="275"/>
      <c r="BW98" s="608"/>
      <c r="BX98" s="608"/>
      <c r="BY98" s="608"/>
      <c r="BZ98" s="612"/>
      <c r="CA98" s="612"/>
      <c r="CB98" s="612"/>
      <c r="CC98" s="605"/>
      <c r="CD98" s="603"/>
      <c r="CE98" s="173"/>
      <c r="CF98" s="579"/>
      <c r="CG98" s="579"/>
      <c r="CH98" s="585"/>
      <c r="CI98" s="585"/>
      <c r="CJ98" s="659"/>
      <c r="CK98" s="659"/>
      <c r="CL98" s="656"/>
      <c r="CM98" s="574"/>
      <c r="CN98" s="579"/>
      <c r="CO98" s="579"/>
      <c r="CP98" s="590"/>
      <c r="CQ98" s="590"/>
      <c r="CR98" s="579"/>
      <c r="CS98" s="579"/>
    </row>
    <row r="99" spans="1:97" s="20" customFormat="1" ht="27.75" customHeight="1" x14ac:dyDescent="0.25">
      <c r="A99" s="40" t="s">
        <v>158</v>
      </c>
      <c r="B99" s="262"/>
      <c r="C99" s="621"/>
      <c r="D99" s="650"/>
      <c r="E99" s="621"/>
      <c r="F99" s="621"/>
      <c r="G99" s="650"/>
      <c r="H99" s="621"/>
      <c r="I99" s="621"/>
      <c r="J99" s="652"/>
      <c r="K99" s="619"/>
      <c r="L99" s="636"/>
      <c r="M99" s="638"/>
      <c r="N99" s="275"/>
      <c r="O99" s="641"/>
      <c r="P99" s="636"/>
      <c r="Q99" s="621"/>
      <c r="R99" s="585"/>
      <c r="S99" s="585"/>
      <c r="T99" s="641"/>
      <c r="U99" s="636"/>
      <c r="V99" s="621"/>
      <c r="W99" s="585"/>
      <c r="X99" s="585"/>
      <c r="Y99" s="529">
        <f>0.8*0.75</f>
        <v>0.60000000000000009</v>
      </c>
      <c r="Z99" s="529">
        <f>1.2*0.75</f>
        <v>0.89999999999999991</v>
      </c>
      <c r="AA99" s="524" t="s">
        <v>292</v>
      </c>
      <c r="AB99" s="524" t="s">
        <v>293</v>
      </c>
      <c r="AC99" s="624"/>
      <c r="AD99" s="624"/>
      <c r="AE99" s="524"/>
      <c r="AF99" s="624"/>
      <c r="AG99" s="624"/>
      <c r="AH99" s="525"/>
      <c r="AI99" s="283"/>
      <c r="AJ99" s="669"/>
      <c r="AK99" s="585"/>
      <c r="AM99" s="585"/>
      <c r="AN99" s="579"/>
      <c r="AO99" s="585"/>
      <c r="AP99" s="585"/>
      <c r="AQ99" s="628"/>
      <c r="AR99" s="628"/>
      <c r="AS99" s="624"/>
      <c r="AT99" s="624"/>
      <c r="AU99" s="628"/>
      <c r="AV99" s="628"/>
      <c r="AW99" s="585"/>
      <c r="AX99" s="643"/>
      <c r="AY99" s="283"/>
      <c r="AZ99" s="624"/>
      <c r="BA99" s="628"/>
      <c r="BB99" s="628"/>
      <c r="BC99" s="624"/>
      <c r="BD99" s="628"/>
      <c r="BE99" s="628"/>
      <c r="BF99" s="624"/>
      <c r="BG99" s="624"/>
      <c r="BH99" s="579"/>
      <c r="BI99" s="579"/>
      <c r="BJ99" s="275"/>
      <c r="BK99" s="647"/>
      <c r="BL99" s="647"/>
      <c r="BM99" s="650"/>
      <c r="BN99" s="650"/>
      <c r="BO99" s="275"/>
      <c r="BP99" s="610"/>
      <c r="BQ99" s="610"/>
      <c r="BR99" s="610"/>
      <c r="BS99" s="610"/>
      <c r="BT99" s="624"/>
      <c r="BU99" s="662"/>
      <c r="BV99" s="275"/>
      <c r="BW99" s="608"/>
      <c r="BX99" s="608"/>
      <c r="BY99" s="608"/>
      <c r="BZ99" s="612"/>
      <c r="CA99" s="612"/>
      <c r="CB99" s="612"/>
      <c r="CC99" s="605"/>
      <c r="CD99" s="603"/>
      <c r="CE99" s="173"/>
      <c r="CF99" s="579"/>
      <c r="CG99" s="579"/>
      <c r="CH99" s="585"/>
      <c r="CI99" s="585"/>
      <c r="CJ99" s="659"/>
      <c r="CK99" s="659"/>
      <c r="CL99" s="656"/>
      <c r="CM99" s="574"/>
      <c r="CN99" s="579"/>
      <c r="CO99" s="579"/>
      <c r="CP99" s="590"/>
      <c r="CQ99" s="590"/>
      <c r="CR99" s="579"/>
      <c r="CS99" s="579"/>
    </row>
    <row r="100" spans="1:97" s="20" customFormat="1" ht="38.25" hidden="1" customHeight="1" x14ac:dyDescent="0.25">
      <c r="A100" s="40" t="s">
        <v>110</v>
      </c>
      <c r="B100" s="262"/>
      <c r="C100" s="621"/>
      <c r="D100" s="650"/>
      <c r="E100" s="621"/>
      <c r="F100" s="621"/>
      <c r="G100" s="650"/>
      <c r="H100" s="621"/>
      <c r="I100" s="621"/>
      <c r="L100" s="636"/>
      <c r="M100" s="638"/>
      <c r="N100" s="275"/>
      <c r="O100" s="641"/>
      <c r="P100" s="636"/>
      <c r="Q100" s="621"/>
      <c r="R100" s="585"/>
      <c r="S100" s="585"/>
      <c r="T100" s="641"/>
      <c r="U100" s="636"/>
      <c r="V100" s="621"/>
      <c r="W100" s="585"/>
      <c r="X100" s="585"/>
      <c r="Y100" s="624" t="s">
        <v>281</v>
      </c>
      <c r="Z100" s="624" t="s">
        <v>281</v>
      </c>
      <c r="AA100" s="624" t="s">
        <v>281</v>
      </c>
      <c r="AB100" s="624" t="s">
        <v>281</v>
      </c>
      <c r="AC100" s="624"/>
      <c r="AD100" s="624"/>
      <c r="AE100" s="524"/>
      <c r="AF100" s="624"/>
      <c r="AG100" s="624"/>
      <c r="AH100" s="525"/>
      <c r="AI100" s="283"/>
      <c r="AJ100" s="212"/>
      <c r="AK100" s="585"/>
      <c r="AM100" s="174"/>
      <c r="AN100" s="579"/>
      <c r="AO100" s="585"/>
      <c r="AP100" s="585"/>
      <c r="AQ100" s="628"/>
      <c r="AR100" s="628"/>
      <c r="AS100" s="624"/>
      <c r="AT100" s="624"/>
      <c r="AU100" s="628"/>
      <c r="AV100" s="628"/>
      <c r="AW100" s="585"/>
      <c r="AX100" s="643"/>
      <c r="AY100" s="283"/>
      <c r="AZ100" s="624"/>
      <c r="BA100" s="628"/>
      <c r="BB100" s="628"/>
      <c r="BC100" s="624"/>
      <c r="BD100" s="628"/>
      <c r="BE100" s="628"/>
      <c r="BF100" s="624"/>
      <c r="BG100" s="624"/>
      <c r="BH100" s="579"/>
      <c r="BI100" s="579"/>
      <c r="BJ100" s="275"/>
      <c r="BK100" s="647"/>
      <c r="BL100" s="647"/>
      <c r="BM100" s="650"/>
      <c r="BN100" s="650"/>
      <c r="BO100" s="275"/>
      <c r="BP100" s="610"/>
      <c r="BQ100" s="610"/>
      <c r="BR100" s="610"/>
      <c r="BS100" s="610"/>
      <c r="BT100" s="624"/>
      <c r="BU100" s="662"/>
      <c r="BV100" s="275"/>
      <c r="BW100" s="608"/>
      <c r="BX100" s="608"/>
      <c r="BY100" s="608"/>
      <c r="BZ100" s="612"/>
      <c r="CA100" s="612"/>
      <c r="CB100" s="612"/>
      <c r="CC100" s="605"/>
      <c r="CD100" s="603"/>
      <c r="CE100" s="173"/>
      <c r="CF100" s="579"/>
      <c r="CG100" s="579"/>
      <c r="CH100" s="585"/>
      <c r="CI100" s="585"/>
      <c r="CJ100" s="659"/>
      <c r="CK100" s="659"/>
      <c r="CL100" s="656"/>
      <c r="CM100" s="574"/>
      <c r="CN100" s="579"/>
      <c r="CO100" s="579"/>
      <c r="CP100" s="590"/>
      <c r="CQ100" s="590"/>
      <c r="CR100" s="579"/>
      <c r="CS100" s="579"/>
    </row>
    <row r="101" spans="1:97" s="20" customFormat="1" ht="89.25" x14ac:dyDescent="0.25">
      <c r="A101" s="410" t="s">
        <v>111</v>
      </c>
      <c r="B101" s="263"/>
      <c r="C101" s="621"/>
      <c r="D101" s="650"/>
      <c r="E101" s="621"/>
      <c r="F101" s="621"/>
      <c r="G101" s="650"/>
      <c r="H101" s="621"/>
      <c r="I101" s="621"/>
      <c r="J101" s="362" t="s">
        <v>314</v>
      </c>
      <c r="K101" s="362" t="s">
        <v>314</v>
      </c>
      <c r="L101" s="636"/>
      <c r="M101" s="638"/>
      <c r="N101" s="275"/>
      <c r="O101" s="641"/>
      <c r="P101" s="636"/>
      <c r="Q101" s="621"/>
      <c r="R101" s="585"/>
      <c r="S101" s="585"/>
      <c r="T101" s="641"/>
      <c r="U101" s="636"/>
      <c r="V101" s="621"/>
      <c r="W101" s="585"/>
      <c r="X101" s="585"/>
      <c r="Y101" s="624"/>
      <c r="Z101" s="624"/>
      <c r="AA101" s="624"/>
      <c r="AB101" s="624"/>
      <c r="AC101" s="624"/>
      <c r="AD101" s="624"/>
      <c r="AE101" s="524"/>
      <c r="AF101" s="624"/>
      <c r="AG101" s="624"/>
      <c r="AH101" s="525"/>
      <c r="AI101" s="283"/>
      <c r="AJ101" s="211" t="s">
        <v>310</v>
      </c>
      <c r="AK101" s="585"/>
      <c r="AL101" s="172" t="s">
        <v>308</v>
      </c>
      <c r="AM101" s="172" t="s">
        <v>308</v>
      </c>
      <c r="AN101" s="579"/>
      <c r="AO101" s="585"/>
      <c r="AP101" s="585"/>
      <c r="AQ101" s="628"/>
      <c r="AR101" s="628"/>
      <c r="AS101" s="624"/>
      <c r="AT101" s="624"/>
      <c r="AU101" s="628"/>
      <c r="AV101" s="628"/>
      <c r="AW101" s="585"/>
      <c r="AX101" s="643"/>
      <c r="AY101" s="283"/>
      <c r="AZ101" s="624"/>
      <c r="BA101" s="628"/>
      <c r="BB101" s="628"/>
      <c r="BC101" s="624"/>
      <c r="BD101" s="628"/>
      <c r="BE101" s="628"/>
      <c r="BF101" s="624"/>
      <c r="BG101" s="624"/>
      <c r="BH101" s="579"/>
      <c r="BI101" s="579"/>
      <c r="BJ101" s="275"/>
      <c r="BK101" s="647"/>
      <c r="BL101" s="647"/>
      <c r="BM101" s="650"/>
      <c r="BN101" s="650"/>
      <c r="BO101" s="275"/>
      <c r="BP101" s="610"/>
      <c r="BQ101" s="610"/>
      <c r="BR101" s="610"/>
      <c r="BS101" s="610"/>
      <c r="BT101" s="624"/>
      <c r="BU101" s="662"/>
      <c r="BV101" s="275"/>
      <c r="BW101" s="608"/>
      <c r="BX101" s="608"/>
      <c r="BY101" s="608"/>
      <c r="BZ101" s="612"/>
      <c r="CA101" s="612"/>
      <c r="CB101" s="612"/>
      <c r="CC101" s="605"/>
      <c r="CD101" s="603"/>
      <c r="CE101" s="173"/>
      <c r="CF101" s="579"/>
      <c r="CG101" s="579"/>
      <c r="CH101" s="585"/>
      <c r="CI101" s="585"/>
      <c r="CJ101" s="659"/>
      <c r="CK101" s="659"/>
      <c r="CL101" s="656"/>
      <c r="CM101" s="574"/>
      <c r="CN101" s="579"/>
      <c r="CO101" s="579"/>
      <c r="CP101" s="590"/>
      <c r="CQ101" s="590"/>
      <c r="CR101" s="579"/>
      <c r="CS101" s="579"/>
    </row>
    <row r="102" spans="1:97" s="20" customFormat="1" ht="38.25" x14ac:dyDescent="0.25">
      <c r="A102" s="45" t="s">
        <v>112</v>
      </c>
      <c r="B102" s="263"/>
      <c r="C102" s="621"/>
      <c r="D102" s="650"/>
      <c r="E102" s="621"/>
      <c r="F102" s="621"/>
      <c r="G102" s="650"/>
      <c r="H102" s="621"/>
      <c r="I102" s="621"/>
      <c r="J102" s="361" t="s">
        <v>315</v>
      </c>
      <c r="K102" s="361" t="s">
        <v>315</v>
      </c>
      <c r="L102" s="636"/>
      <c r="M102" s="638"/>
      <c r="N102" s="275"/>
      <c r="O102" s="641"/>
      <c r="P102" s="636"/>
      <c r="Q102" s="621"/>
      <c r="R102" s="585"/>
      <c r="S102" s="585"/>
      <c r="T102" s="641"/>
      <c r="U102" s="636"/>
      <c r="V102" s="621"/>
      <c r="W102" s="585"/>
      <c r="X102" s="585"/>
      <c r="Y102" s="624"/>
      <c r="Z102" s="624"/>
      <c r="AA102" s="624"/>
      <c r="AB102" s="624"/>
      <c r="AC102" s="624"/>
      <c r="AD102" s="624"/>
      <c r="AE102" s="524"/>
      <c r="AF102" s="624"/>
      <c r="AG102" s="624"/>
      <c r="AH102" s="525"/>
      <c r="AI102" s="283"/>
      <c r="AJ102" s="579" t="s">
        <v>282</v>
      </c>
      <c r="AK102" s="585"/>
      <c r="AL102" s="579" t="s">
        <v>282</v>
      </c>
      <c r="AM102" s="579" t="s">
        <v>282</v>
      </c>
      <c r="AN102" s="579"/>
      <c r="AO102" s="585"/>
      <c r="AP102" s="585"/>
      <c r="AQ102" s="628"/>
      <c r="AR102" s="628"/>
      <c r="AS102" s="624"/>
      <c r="AT102" s="624"/>
      <c r="AU102" s="628"/>
      <c r="AV102" s="628"/>
      <c r="AW102" s="585"/>
      <c r="AX102" s="643"/>
      <c r="AY102" s="283"/>
      <c r="AZ102" s="624"/>
      <c r="BA102" s="628"/>
      <c r="BB102" s="628"/>
      <c r="BC102" s="624"/>
      <c r="BD102" s="628"/>
      <c r="BE102" s="628"/>
      <c r="BF102" s="624"/>
      <c r="BG102" s="624"/>
      <c r="BH102" s="579"/>
      <c r="BI102" s="579"/>
      <c r="BJ102" s="275"/>
      <c r="BK102" s="647"/>
      <c r="BL102" s="647"/>
      <c r="BM102" s="650"/>
      <c r="BN102" s="650"/>
      <c r="BO102" s="275"/>
      <c r="BP102" s="610"/>
      <c r="BQ102" s="610"/>
      <c r="BR102" s="610"/>
      <c r="BS102" s="610"/>
      <c r="BT102" s="624"/>
      <c r="BU102" s="662"/>
      <c r="BV102" s="275"/>
      <c r="BW102" s="608"/>
      <c r="BX102" s="608"/>
      <c r="BY102" s="608"/>
      <c r="BZ102" s="612"/>
      <c r="CA102" s="612"/>
      <c r="CB102" s="612"/>
      <c r="CC102" s="605"/>
      <c r="CD102" s="603"/>
      <c r="CE102" s="173"/>
      <c r="CF102" s="579"/>
      <c r="CG102" s="579"/>
      <c r="CH102" s="585"/>
      <c r="CI102" s="585"/>
      <c r="CJ102" s="659"/>
      <c r="CK102" s="659"/>
      <c r="CL102" s="656"/>
      <c r="CM102" s="574"/>
      <c r="CN102" s="579"/>
      <c r="CO102" s="579"/>
      <c r="CP102" s="590"/>
      <c r="CQ102" s="590"/>
      <c r="CR102" s="579"/>
      <c r="CS102" s="579"/>
    </row>
    <row r="103" spans="1:97" s="20" customFormat="1" ht="25.5" customHeight="1" x14ac:dyDescent="0.25">
      <c r="A103" s="23" t="s">
        <v>159</v>
      </c>
      <c r="B103" s="263"/>
      <c r="C103" s="621"/>
      <c r="D103" s="650"/>
      <c r="E103" s="621"/>
      <c r="F103" s="621"/>
      <c r="G103" s="650"/>
      <c r="H103" s="621"/>
      <c r="I103" s="621"/>
      <c r="J103" s="488" t="s">
        <v>316</v>
      </c>
      <c r="K103" s="488" t="s">
        <v>316</v>
      </c>
      <c r="L103" s="636"/>
      <c r="M103" s="638"/>
      <c r="N103" s="275"/>
      <c r="O103" s="641"/>
      <c r="P103" s="636"/>
      <c r="Q103" s="621"/>
      <c r="R103" s="585"/>
      <c r="S103" s="585"/>
      <c r="T103" s="641"/>
      <c r="U103" s="636"/>
      <c r="V103" s="621"/>
      <c r="W103" s="585"/>
      <c r="X103" s="585"/>
      <c r="Y103" s="624"/>
      <c r="Z103" s="624"/>
      <c r="AA103" s="624"/>
      <c r="AB103" s="624"/>
      <c r="AC103" s="624"/>
      <c r="AD103" s="624"/>
      <c r="AE103" s="524"/>
      <c r="AF103" s="624"/>
      <c r="AG103" s="624"/>
      <c r="AH103" s="525"/>
      <c r="AI103" s="283"/>
      <c r="AJ103" s="579"/>
      <c r="AK103" s="585"/>
      <c r="AL103" s="579"/>
      <c r="AM103" s="579"/>
      <c r="AN103" s="579"/>
      <c r="AO103" s="585"/>
      <c r="AP103" s="585"/>
      <c r="AQ103" s="628"/>
      <c r="AR103" s="628"/>
      <c r="AS103" s="624"/>
      <c r="AT103" s="624"/>
      <c r="AU103" s="628"/>
      <c r="AV103" s="628"/>
      <c r="AW103" s="585"/>
      <c r="AX103" s="643"/>
      <c r="AY103" s="283"/>
      <c r="AZ103" s="624"/>
      <c r="BA103" s="628"/>
      <c r="BB103" s="628"/>
      <c r="BC103" s="624"/>
      <c r="BD103" s="628"/>
      <c r="BE103" s="628"/>
      <c r="BF103" s="624"/>
      <c r="BG103" s="624"/>
      <c r="BH103" s="579"/>
      <c r="BI103" s="579"/>
      <c r="BJ103" s="275"/>
      <c r="BK103" s="647"/>
      <c r="BL103" s="647"/>
      <c r="BM103" s="650"/>
      <c r="BN103" s="650"/>
      <c r="BO103" s="275"/>
      <c r="BP103" s="610"/>
      <c r="BQ103" s="610"/>
      <c r="BR103" s="610"/>
      <c r="BS103" s="610"/>
      <c r="BT103" s="624"/>
      <c r="BU103" s="662"/>
      <c r="BV103" s="275"/>
      <c r="BW103" s="608"/>
      <c r="BX103" s="608"/>
      <c r="BY103" s="608"/>
      <c r="BZ103" s="612"/>
      <c r="CA103" s="612"/>
      <c r="CB103" s="612"/>
      <c r="CC103" s="605"/>
      <c r="CD103" s="603"/>
      <c r="CE103" s="173"/>
      <c r="CF103" s="579"/>
      <c r="CG103" s="579"/>
      <c r="CH103" s="585"/>
      <c r="CI103" s="585"/>
      <c r="CJ103" s="659"/>
      <c r="CK103" s="659"/>
      <c r="CL103" s="656"/>
      <c r="CM103" s="574"/>
      <c r="CN103" s="579"/>
      <c r="CO103" s="579"/>
      <c r="CP103" s="590"/>
      <c r="CQ103" s="590"/>
      <c r="CR103" s="579"/>
      <c r="CS103" s="579"/>
    </row>
    <row r="104" spans="1:97" s="20" customFormat="1" ht="15" hidden="1" customHeight="1" x14ac:dyDescent="0.25">
      <c r="A104" s="24" t="s">
        <v>110</v>
      </c>
      <c r="B104" s="263"/>
      <c r="C104" s="621"/>
      <c r="D104" s="650"/>
      <c r="E104" s="621"/>
      <c r="F104" s="621"/>
      <c r="G104" s="650"/>
      <c r="H104" s="621"/>
      <c r="I104" s="621"/>
      <c r="J104" s="488"/>
      <c r="K104" s="488"/>
      <c r="L104" s="636"/>
      <c r="M104" s="638"/>
      <c r="N104" s="275"/>
      <c r="O104" s="641"/>
      <c r="P104" s="636"/>
      <c r="Q104" s="621"/>
      <c r="R104" s="585"/>
      <c r="S104" s="585"/>
      <c r="T104" s="641"/>
      <c r="U104" s="636"/>
      <c r="V104" s="621"/>
      <c r="W104" s="585"/>
      <c r="X104" s="585"/>
      <c r="Y104" s="624"/>
      <c r="Z104" s="624"/>
      <c r="AA104" s="624"/>
      <c r="AB104" s="624"/>
      <c r="AC104" s="624"/>
      <c r="AD104" s="624"/>
      <c r="AE104" s="524"/>
      <c r="AF104" s="624"/>
      <c r="AG104" s="624"/>
      <c r="AH104" s="525"/>
      <c r="AI104" s="283"/>
      <c r="AJ104" s="579"/>
      <c r="AK104" s="585"/>
      <c r="AL104" s="579"/>
      <c r="AM104" s="579"/>
      <c r="AN104" s="579"/>
      <c r="AO104" s="585"/>
      <c r="AP104" s="585"/>
      <c r="AQ104" s="628"/>
      <c r="AR104" s="628"/>
      <c r="AS104" s="624"/>
      <c r="AT104" s="624"/>
      <c r="AU104" s="628"/>
      <c r="AV104" s="628"/>
      <c r="AW104" s="585"/>
      <c r="AX104" s="643"/>
      <c r="AY104" s="283"/>
      <c r="AZ104" s="624"/>
      <c r="BA104" s="628"/>
      <c r="BB104" s="628"/>
      <c r="BC104" s="624"/>
      <c r="BD104" s="628"/>
      <c r="BE104" s="628"/>
      <c r="BF104" s="624"/>
      <c r="BG104" s="624"/>
      <c r="BH104" s="579"/>
      <c r="BI104" s="579"/>
      <c r="BJ104" s="275"/>
      <c r="BK104" s="647"/>
      <c r="BL104" s="647"/>
      <c r="BM104" s="650"/>
      <c r="BN104" s="650"/>
      <c r="BO104" s="275"/>
      <c r="BP104" s="610"/>
      <c r="BQ104" s="610"/>
      <c r="BR104" s="610"/>
      <c r="BS104" s="610"/>
      <c r="BT104" s="624"/>
      <c r="BU104" s="662"/>
      <c r="BV104" s="275"/>
      <c r="BW104" s="608"/>
      <c r="BX104" s="608"/>
      <c r="BY104" s="608"/>
      <c r="BZ104" s="612"/>
      <c r="CA104" s="612"/>
      <c r="CB104" s="612"/>
      <c r="CC104" s="605"/>
      <c r="CD104" s="603"/>
      <c r="CE104" s="173"/>
      <c r="CF104" s="579"/>
      <c r="CG104" s="579"/>
      <c r="CH104" s="585"/>
      <c r="CI104" s="585"/>
      <c r="CJ104" s="659"/>
      <c r="CK104" s="659"/>
      <c r="CL104" s="656"/>
      <c r="CM104" s="574"/>
      <c r="CN104" s="579"/>
      <c r="CO104" s="579"/>
      <c r="CP104" s="590"/>
      <c r="CQ104" s="590"/>
      <c r="CR104" s="579"/>
      <c r="CS104" s="579"/>
    </row>
    <row r="105" spans="1:97" s="20" customFormat="1" x14ac:dyDescent="0.25">
      <c r="A105" s="46" t="s">
        <v>113</v>
      </c>
      <c r="B105" s="263"/>
      <c r="C105" s="621"/>
      <c r="D105" s="650"/>
      <c r="E105" s="621"/>
      <c r="F105" s="621"/>
      <c r="G105" s="650"/>
      <c r="H105" s="621"/>
      <c r="I105" s="621"/>
      <c r="J105" s="488"/>
      <c r="K105" s="488"/>
      <c r="L105" s="636"/>
      <c r="M105" s="638"/>
      <c r="N105" s="275"/>
      <c r="O105" s="641"/>
      <c r="P105" s="636"/>
      <c r="Q105" s="621"/>
      <c r="R105" s="585"/>
      <c r="S105" s="585"/>
      <c r="T105" s="641"/>
      <c r="U105" s="636"/>
      <c r="V105" s="621"/>
      <c r="W105" s="585"/>
      <c r="X105" s="585"/>
      <c r="Y105" s="624"/>
      <c r="Z105" s="624"/>
      <c r="AA105" s="624"/>
      <c r="AB105" s="624"/>
      <c r="AC105" s="624"/>
      <c r="AD105" s="624"/>
      <c r="AE105" s="524"/>
      <c r="AF105" s="624"/>
      <c r="AG105" s="624"/>
      <c r="AH105" s="525"/>
      <c r="AI105" s="283"/>
      <c r="AJ105" s="579"/>
      <c r="AK105" s="585"/>
      <c r="AL105" s="579"/>
      <c r="AM105" s="579"/>
      <c r="AN105" s="579"/>
      <c r="AO105" s="585"/>
      <c r="AP105" s="585"/>
      <c r="AQ105" s="628"/>
      <c r="AR105" s="628"/>
      <c r="AS105" s="624"/>
      <c r="AT105" s="624"/>
      <c r="AU105" s="628"/>
      <c r="AV105" s="628"/>
      <c r="AW105" s="585"/>
      <c r="AX105" s="643"/>
      <c r="AY105" s="283"/>
      <c r="AZ105" s="624"/>
      <c r="BA105" s="628"/>
      <c r="BB105" s="628"/>
      <c r="BC105" s="624"/>
      <c r="BD105" s="628"/>
      <c r="BE105" s="628"/>
      <c r="BF105" s="624"/>
      <c r="BG105" s="624"/>
      <c r="BH105" s="579"/>
      <c r="BI105" s="579"/>
      <c r="BJ105" s="275"/>
      <c r="BK105" s="647"/>
      <c r="BL105" s="647"/>
      <c r="BM105" s="650"/>
      <c r="BN105" s="650"/>
      <c r="BO105" s="275"/>
      <c r="BP105" s="610"/>
      <c r="BQ105" s="610"/>
      <c r="BR105" s="610"/>
      <c r="BS105" s="610"/>
      <c r="BT105" s="624"/>
      <c r="BU105" s="662"/>
      <c r="BV105" s="275"/>
      <c r="BW105" s="608"/>
      <c r="BX105" s="608"/>
      <c r="BY105" s="608"/>
      <c r="BZ105" s="612"/>
      <c r="CA105" s="612"/>
      <c r="CB105" s="612"/>
      <c r="CC105" s="605"/>
      <c r="CD105" s="603"/>
      <c r="CE105" s="173"/>
      <c r="CF105" s="579"/>
      <c r="CG105" s="579"/>
      <c r="CH105" s="585"/>
      <c r="CI105" s="585"/>
      <c r="CJ105" s="659"/>
      <c r="CK105" s="659"/>
      <c r="CL105" s="656"/>
      <c r="CM105" s="574"/>
      <c r="CN105" s="579"/>
      <c r="CO105" s="579"/>
      <c r="CP105" s="590"/>
      <c r="CQ105" s="590"/>
      <c r="CR105" s="579"/>
      <c r="CS105" s="579"/>
    </row>
    <row r="106" spans="1:97" s="20" customFormat="1" ht="15.75" thickBot="1" x14ac:dyDescent="0.3">
      <c r="A106" s="23" t="s">
        <v>114</v>
      </c>
      <c r="B106" s="265"/>
      <c r="C106" s="622"/>
      <c r="D106" s="651"/>
      <c r="E106" s="622"/>
      <c r="F106" s="622"/>
      <c r="G106" s="651"/>
      <c r="H106" s="622"/>
      <c r="I106" s="622"/>
      <c r="J106" s="489"/>
      <c r="K106" s="489"/>
      <c r="L106" s="637"/>
      <c r="M106" s="639"/>
      <c r="N106" s="277"/>
      <c r="O106" s="642"/>
      <c r="P106" s="637"/>
      <c r="Q106" s="622"/>
      <c r="R106" s="589"/>
      <c r="S106" s="589"/>
      <c r="T106" s="642"/>
      <c r="U106" s="637"/>
      <c r="V106" s="622"/>
      <c r="W106" s="589"/>
      <c r="X106" s="589"/>
      <c r="Y106" s="624"/>
      <c r="Z106" s="624"/>
      <c r="AA106" s="624"/>
      <c r="AB106" s="624"/>
      <c r="AC106" s="624"/>
      <c r="AD106" s="624"/>
      <c r="AE106" s="164"/>
      <c r="AF106" s="624"/>
      <c r="AG106" s="625"/>
      <c r="AH106" s="530"/>
      <c r="AI106" s="284"/>
      <c r="AJ106" s="580"/>
      <c r="AK106" s="589"/>
      <c r="AL106" s="580"/>
      <c r="AM106" s="580"/>
      <c r="AN106" s="580"/>
      <c r="AO106" s="589"/>
      <c r="AP106" s="589"/>
      <c r="AQ106" s="629"/>
      <c r="AR106" s="629"/>
      <c r="AS106" s="625"/>
      <c r="AT106" s="625"/>
      <c r="AU106" s="629"/>
      <c r="AV106" s="629"/>
      <c r="AW106" s="589"/>
      <c r="AX106" s="644"/>
      <c r="AY106" s="284"/>
      <c r="AZ106" s="625"/>
      <c r="BA106" s="629"/>
      <c r="BB106" s="629"/>
      <c r="BC106" s="625"/>
      <c r="BD106" s="629"/>
      <c r="BE106" s="629"/>
      <c r="BF106" s="625"/>
      <c r="BG106" s="625"/>
      <c r="BH106" s="580"/>
      <c r="BI106" s="580"/>
      <c r="BJ106" s="277"/>
      <c r="BK106" s="648"/>
      <c r="BL106" s="648"/>
      <c r="BM106" s="651"/>
      <c r="BN106" s="651"/>
      <c r="BO106" s="277"/>
      <c r="BP106" s="611"/>
      <c r="BQ106" s="611"/>
      <c r="BR106" s="611"/>
      <c r="BS106" s="611"/>
      <c r="BT106" s="625"/>
      <c r="BU106" s="663"/>
      <c r="BV106" s="277"/>
      <c r="BW106" s="609"/>
      <c r="BX106" s="609"/>
      <c r="BY106" s="609"/>
      <c r="BZ106" s="613"/>
      <c r="CA106" s="613"/>
      <c r="CB106" s="613"/>
      <c r="CC106" s="606"/>
      <c r="CD106" s="604"/>
      <c r="CE106" s="173"/>
      <c r="CF106" s="579"/>
      <c r="CG106" s="579"/>
      <c r="CH106" s="585"/>
      <c r="CI106" s="585"/>
      <c r="CJ106" s="660"/>
      <c r="CK106" s="660"/>
      <c r="CL106" s="657"/>
      <c r="CM106" s="574"/>
      <c r="CN106" s="579"/>
      <c r="CO106" s="579"/>
      <c r="CP106" s="590"/>
      <c r="CQ106" s="590"/>
      <c r="CR106" s="579"/>
      <c r="CS106" s="579"/>
    </row>
    <row r="107" spans="1:97" s="322" customFormat="1" ht="15" hidden="1" customHeight="1" x14ac:dyDescent="0.2">
      <c r="A107" s="24" t="s">
        <v>110</v>
      </c>
      <c r="B107" s="440"/>
      <c r="C107" s="441"/>
      <c r="D107" s="441"/>
      <c r="E107" s="442"/>
      <c r="F107" s="443"/>
      <c r="G107" s="441"/>
      <c r="H107" s="442"/>
      <c r="I107" s="444"/>
      <c r="J107" s="445"/>
      <c r="K107" s="445"/>
      <c r="L107" s="431"/>
      <c r="M107" s="431"/>
      <c r="N107" s="446"/>
      <c r="O107" s="431"/>
      <c r="P107" s="431"/>
      <c r="Q107" s="442"/>
      <c r="R107" s="442"/>
      <c r="S107" s="442"/>
      <c r="T107" s="431"/>
      <c r="U107" s="431"/>
      <c r="V107" s="442"/>
      <c r="W107" s="442"/>
      <c r="X107" s="442"/>
      <c r="Y107" s="624"/>
      <c r="Z107" s="624"/>
      <c r="AA107" s="624"/>
      <c r="AB107" s="624"/>
      <c r="AC107" s="624"/>
      <c r="AD107" s="624"/>
      <c r="AE107" s="531"/>
      <c r="AF107" s="624"/>
      <c r="AG107" s="531"/>
      <c r="AH107" s="531"/>
      <c r="AI107" s="447"/>
      <c r="AJ107" s="439"/>
      <c r="AK107" s="442"/>
      <c r="AL107" s="439"/>
      <c r="AM107" s="439"/>
      <c r="AN107" s="439"/>
      <c r="AO107" s="442"/>
      <c r="AP107" s="442"/>
      <c r="AQ107" s="439"/>
      <c r="AR107" s="439"/>
      <c r="AS107" s="442"/>
      <c r="AT107" s="442"/>
      <c r="AU107" s="439"/>
      <c r="AV107" s="439"/>
      <c r="AW107" s="442"/>
      <c r="AX107" s="442"/>
      <c r="AY107" s="447"/>
      <c r="AZ107" s="439"/>
      <c r="BA107" s="439"/>
      <c r="BB107" s="439"/>
      <c r="BC107" s="439"/>
      <c r="BD107" s="439"/>
      <c r="BE107" s="439"/>
      <c r="BF107" s="442"/>
      <c r="BG107" s="442"/>
      <c r="BH107" s="439"/>
      <c r="BI107" s="439"/>
      <c r="BJ107" s="446"/>
      <c r="BK107" s="441"/>
      <c r="BL107" s="441"/>
      <c r="BM107" s="441"/>
      <c r="BN107" s="441"/>
      <c r="BO107" s="446"/>
      <c r="BP107" s="431"/>
      <c r="BQ107" s="431"/>
      <c r="BR107" s="431"/>
      <c r="BS107" s="431"/>
      <c r="BT107" s="431"/>
      <c r="BU107" s="431"/>
      <c r="BV107" s="446"/>
      <c r="BW107" s="431"/>
      <c r="BX107" s="431"/>
      <c r="BY107" s="431"/>
      <c r="BZ107" s="431"/>
      <c r="CA107" s="431"/>
      <c r="CB107" s="431"/>
      <c r="CC107" s="431"/>
      <c r="CD107" s="431"/>
      <c r="CE107" s="173"/>
      <c r="CF107" s="580"/>
      <c r="CG107" s="580"/>
      <c r="CH107" s="589"/>
      <c r="CI107" s="589"/>
      <c r="CJ107" s="226" t="s">
        <v>132</v>
      </c>
      <c r="CK107" s="226" t="s">
        <v>132</v>
      </c>
      <c r="CL107" s="226" t="s">
        <v>131</v>
      </c>
      <c r="CM107" s="226" t="s">
        <v>131</v>
      </c>
      <c r="CN107" s="580"/>
      <c r="CO107" s="580"/>
      <c r="CP107" s="591"/>
      <c r="CQ107" s="591"/>
      <c r="CR107" s="580"/>
      <c r="CS107" s="580"/>
    </row>
    <row r="108" spans="1:97" x14ac:dyDescent="0.25">
      <c r="A108" s="21"/>
      <c r="B108" s="55" t="s">
        <v>464</v>
      </c>
      <c r="C108" s="94" t="s">
        <v>468</v>
      </c>
      <c r="D108" s="322" t="s">
        <v>469</v>
      </c>
      <c r="E108" s="322" t="s">
        <v>470</v>
      </c>
      <c r="F108" s="322" t="s">
        <v>468</v>
      </c>
      <c r="G108" s="322" t="s">
        <v>469</v>
      </c>
      <c r="H108" s="322" t="s">
        <v>470</v>
      </c>
      <c r="I108" s="358" t="s">
        <v>471</v>
      </c>
      <c r="J108" s="358" t="s">
        <v>484</v>
      </c>
      <c r="K108" s="358" t="s">
        <v>485</v>
      </c>
      <c r="L108" s="322" t="s">
        <v>472</v>
      </c>
      <c r="M108" s="322" t="s">
        <v>472</v>
      </c>
      <c r="N108" s="55" t="s">
        <v>465</v>
      </c>
      <c r="O108" s="322" t="s">
        <v>473</v>
      </c>
      <c r="P108" s="322" t="s">
        <v>134</v>
      </c>
      <c r="Q108" s="322" t="s">
        <v>474</v>
      </c>
      <c r="R108" s="322" t="s">
        <v>475</v>
      </c>
      <c r="S108" s="322" t="s">
        <v>476</v>
      </c>
      <c r="T108" s="322" t="s">
        <v>473</v>
      </c>
      <c r="U108" s="322" t="s">
        <v>134</v>
      </c>
      <c r="V108" s="322" t="s">
        <v>474</v>
      </c>
      <c r="W108" s="322" t="s">
        <v>475</v>
      </c>
      <c r="X108" s="322" t="s">
        <v>476</v>
      </c>
      <c r="Y108" s="625"/>
      <c r="Z108" s="625"/>
      <c r="AA108" s="625"/>
      <c r="AB108" s="625"/>
      <c r="AC108" s="624"/>
      <c r="AD108" s="624"/>
      <c r="AE108" s="55" t="s">
        <v>457</v>
      </c>
      <c r="AF108" s="624"/>
      <c r="AG108" s="55" t="s">
        <v>456</v>
      </c>
      <c r="AH108" s="55" t="s">
        <v>457</v>
      </c>
      <c r="AI108" s="322" t="s">
        <v>466</v>
      </c>
      <c r="AJ108" s="322" t="s">
        <v>515</v>
      </c>
      <c r="AK108" s="322" t="s">
        <v>512</v>
      </c>
      <c r="AL108" s="322" t="s">
        <v>513</v>
      </c>
      <c r="AM108" s="322" t="s">
        <v>514</v>
      </c>
      <c r="AN108" s="322" t="s">
        <v>507</v>
      </c>
      <c r="AO108" s="322" t="s">
        <v>462</v>
      </c>
      <c r="AP108" s="322" t="s">
        <v>505</v>
      </c>
      <c r="AQ108" s="322" t="s">
        <v>508</v>
      </c>
      <c r="AR108" s="322" t="s">
        <v>507</v>
      </c>
      <c r="AS108" s="322" t="s">
        <v>462</v>
      </c>
      <c r="AT108" s="322" t="s">
        <v>505</v>
      </c>
      <c r="AU108" s="322" t="s">
        <v>508</v>
      </c>
      <c r="AV108" s="322" t="s">
        <v>507</v>
      </c>
      <c r="AW108" s="322" t="s">
        <v>462</v>
      </c>
      <c r="AX108" s="322" t="s">
        <v>505</v>
      </c>
      <c r="AY108" s="55" t="s">
        <v>467</v>
      </c>
      <c r="AZ108" s="322" t="s">
        <v>461</v>
      </c>
      <c r="BA108" s="322" t="s">
        <v>460</v>
      </c>
      <c r="BB108" s="322" t="s">
        <v>459</v>
      </c>
      <c r="BC108" s="322" t="s">
        <v>461</v>
      </c>
      <c r="BD108" s="322" t="s">
        <v>460</v>
      </c>
      <c r="BE108" s="322" t="s">
        <v>459</v>
      </c>
      <c r="BF108" s="322" t="s">
        <v>458</v>
      </c>
      <c r="BG108" s="322" t="s">
        <v>458</v>
      </c>
      <c r="BH108" s="322" t="s">
        <v>590</v>
      </c>
      <c r="BI108" s="408" t="s">
        <v>590</v>
      </c>
      <c r="BJ108" s="55" t="s">
        <v>532</v>
      </c>
      <c r="BK108" s="408" t="s">
        <v>533</v>
      </c>
      <c r="BL108" s="408" t="s">
        <v>533</v>
      </c>
      <c r="BM108" s="408" t="s">
        <v>536</v>
      </c>
      <c r="BN108" s="408" t="s">
        <v>536</v>
      </c>
      <c r="BO108" s="55" t="s">
        <v>542</v>
      </c>
      <c r="BP108" s="408" t="s">
        <v>543</v>
      </c>
      <c r="BQ108" s="408" t="s">
        <v>515</v>
      </c>
      <c r="BR108" s="408" t="s">
        <v>543</v>
      </c>
      <c r="BS108" s="408" t="s">
        <v>515</v>
      </c>
      <c r="BT108" s="408" t="s">
        <v>547</v>
      </c>
      <c r="BU108" s="408" t="s">
        <v>547</v>
      </c>
      <c r="BV108" s="55" t="s">
        <v>549</v>
      </c>
      <c r="BW108" s="408" t="s">
        <v>550</v>
      </c>
      <c r="BX108" s="408" t="s">
        <v>550</v>
      </c>
      <c r="BY108" s="408" t="s">
        <v>552</v>
      </c>
      <c r="BZ108" s="408" t="s">
        <v>552</v>
      </c>
      <c r="CA108" s="408" t="s">
        <v>551</v>
      </c>
      <c r="CB108" s="408" t="s">
        <v>551</v>
      </c>
      <c r="CC108" s="408" t="s">
        <v>533</v>
      </c>
      <c r="CD108" s="408" t="s">
        <v>536</v>
      </c>
      <c r="CE108" s="223"/>
      <c r="CF108" s="534" t="s">
        <v>579</v>
      </c>
      <c r="CG108" s="534" t="s">
        <v>579</v>
      </c>
      <c r="CH108" s="534" t="s">
        <v>581</v>
      </c>
      <c r="CI108" s="534" t="s">
        <v>581</v>
      </c>
      <c r="CJ108" s="534" t="s">
        <v>582</v>
      </c>
      <c r="CK108" s="534" t="s">
        <v>582</v>
      </c>
      <c r="CL108" s="534" t="s">
        <v>583</v>
      </c>
      <c r="CM108" s="534" t="s">
        <v>583</v>
      </c>
      <c r="CN108" s="534" t="s">
        <v>584</v>
      </c>
      <c r="CO108" s="534" t="s">
        <v>584</v>
      </c>
      <c r="CP108" s="534" t="s">
        <v>585</v>
      </c>
      <c r="CQ108" s="534" t="s">
        <v>585</v>
      </c>
      <c r="CR108" s="534" t="s">
        <v>589</v>
      </c>
      <c r="CS108" s="534" t="s">
        <v>589</v>
      </c>
    </row>
    <row r="109" spans="1:97" x14ac:dyDescent="0.25">
      <c r="A109" s="48"/>
      <c r="B109" s="349" t="str">
        <f>"000"</f>
        <v>000</v>
      </c>
      <c r="C109" s="94">
        <v>15</v>
      </c>
      <c r="D109" s="94">
        <v>15</v>
      </c>
      <c r="E109" s="94">
        <v>15</v>
      </c>
      <c r="F109" s="103" t="str">
        <f>"06"</f>
        <v>06</v>
      </c>
      <c r="G109" s="103" t="str">
        <f t="shared" ref="G109:H109" si="18">"06"</f>
        <v>06</v>
      </c>
      <c r="H109" s="103" t="str">
        <f t="shared" si="18"/>
        <v>06</v>
      </c>
      <c r="I109" s="359" t="str">
        <f>"07"</f>
        <v>07</v>
      </c>
      <c r="J109" s="359" t="str">
        <f t="shared" ref="J109:K109" si="19">"07"</f>
        <v>07</v>
      </c>
      <c r="K109" s="359" t="str">
        <f t="shared" si="19"/>
        <v>07</v>
      </c>
      <c r="L109" s="103" t="str">
        <f>"16"</f>
        <v>16</v>
      </c>
      <c r="M109" s="103" t="str">
        <f>"06"</f>
        <v>06</v>
      </c>
      <c r="N109" s="349" t="str">
        <f>"000"</f>
        <v>000</v>
      </c>
      <c r="O109" s="94">
        <v>16</v>
      </c>
      <c r="P109" s="94">
        <v>16</v>
      </c>
      <c r="Q109" s="94">
        <v>16</v>
      </c>
      <c r="R109" s="94">
        <v>16</v>
      </c>
      <c r="S109" s="94">
        <v>16</v>
      </c>
      <c r="T109" s="350" t="str">
        <f>"06"</f>
        <v>06</v>
      </c>
      <c r="U109" s="350" t="str">
        <f t="shared" ref="U109:AX111" si="20">"06"</f>
        <v>06</v>
      </c>
      <c r="V109" s="350" t="str">
        <f t="shared" si="20"/>
        <v>06</v>
      </c>
      <c r="W109" s="350" t="str">
        <f t="shared" si="20"/>
        <v>06</v>
      </c>
      <c r="X109" s="350" t="str">
        <f t="shared" si="20"/>
        <v>06</v>
      </c>
      <c r="Y109" s="531"/>
      <c r="Z109" s="531"/>
      <c r="AA109" s="531"/>
      <c r="AB109" s="531"/>
      <c r="AC109" s="625"/>
      <c r="AD109" s="625"/>
      <c r="AE109" s="532" t="str">
        <f>"16"</f>
        <v>16</v>
      </c>
      <c r="AF109" s="625"/>
      <c r="AG109" s="532" t="str">
        <f t="shared" si="20"/>
        <v>06</v>
      </c>
      <c r="AH109" s="532" t="str">
        <f t="shared" si="20"/>
        <v>06</v>
      </c>
      <c r="AI109" s="350" t="str">
        <f>"000"</f>
        <v>000</v>
      </c>
      <c r="AJ109" s="350" t="str">
        <f>"07"</f>
        <v>07</v>
      </c>
      <c r="AK109" s="350" t="str">
        <f>"07"</f>
        <v>07</v>
      </c>
      <c r="AL109" s="350" t="str">
        <f t="shared" ref="AL109:AM109" si="21">"07"</f>
        <v>07</v>
      </c>
      <c r="AM109" s="350" t="str">
        <f t="shared" si="21"/>
        <v>07</v>
      </c>
      <c r="AN109" s="350" t="str">
        <f>"15"</f>
        <v>15</v>
      </c>
      <c r="AO109" s="350" t="str">
        <f>"15"</f>
        <v>15</v>
      </c>
      <c r="AP109" s="350" t="str">
        <f>"15"</f>
        <v>15</v>
      </c>
      <c r="AQ109" s="350" t="str">
        <f>"16"</f>
        <v>16</v>
      </c>
      <c r="AR109" s="350" t="str">
        <f>"16"</f>
        <v>16</v>
      </c>
      <c r="AS109" s="350" t="str">
        <f>"16"</f>
        <v>16</v>
      </c>
      <c r="AT109" s="350" t="str">
        <f>"16"</f>
        <v>16</v>
      </c>
      <c r="AU109" s="350" t="str">
        <f t="shared" si="20"/>
        <v>06</v>
      </c>
      <c r="AV109" s="350" t="str">
        <f t="shared" si="20"/>
        <v>06</v>
      </c>
      <c r="AW109" s="350" t="str">
        <f t="shared" si="20"/>
        <v>06</v>
      </c>
      <c r="AX109" s="350" t="str">
        <f t="shared" si="20"/>
        <v>06</v>
      </c>
      <c r="AY109" s="350" t="str">
        <f>"000"</f>
        <v>000</v>
      </c>
      <c r="AZ109" s="350" t="str">
        <f>"15"</f>
        <v>15</v>
      </c>
      <c r="BA109" s="350" t="str">
        <f t="shared" ref="BA109:BB109" si="22">"15"</f>
        <v>15</v>
      </c>
      <c r="BB109" s="350" t="str">
        <f t="shared" si="22"/>
        <v>15</v>
      </c>
      <c r="BC109" s="350" t="str">
        <f t="shared" ref="BC109:BG109" si="23">"06"</f>
        <v>06</v>
      </c>
      <c r="BD109" s="350" t="str">
        <f t="shared" si="23"/>
        <v>06</v>
      </c>
      <c r="BE109" s="350" t="str">
        <f t="shared" si="23"/>
        <v>06</v>
      </c>
      <c r="BF109" s="350">
        <v>15</v>
      </c>
      <c r="BG109" s="350" t="str">
        <f t="shared" si="23"/>
        <v>06</v>
      </c>
      <c r="BH109" s="350">
        <v>15</v>
      </c>
      <c r="BI109" s="350" t="str">
        <f>"06"</f>
        <v>06</v>
      </c>
      <c r="BJ109" s="349" t="str">
        <f>"000"</f>
        <v>000</v>
      </c>
      <c r="BK109" s="409">
        <v>15</v>
      </c>
      <c r="BL109" s="409" t="str">
        <f>"06"</f>
        <v>06</v>
      </c>
      <c r="BM109" s="409">
        <v>15</v>
      </c>
      <c r="BN109" s="409" t="str">
        <f>"06"</f>
        <v>06</v>
      </c>
      <c r="BO109" s="349" t="str">
        <f>"00"</f>
        <v>00</v>
      </c>
      <c r="BP109" s="409">
        <v>16</v>
      </c>
      <c r="BQ109" s="409">
        <v>16</v>
      </c>
      <c r="BR109" s="409" t="str">
        <f>"06"</f>
        <v>06</v>
      </c>
      <c r="BS109" s="409" t="str">
        <f>"06"</f>
        <v>06</v>
      </c>
      <c r="BT109" s="409">
        <v>16</v>
      </c>
      <c r="BU109" s="409" t="str">
        <f>"06"</f>
        <v>06</v>
      </c>
      <c r="BV109" s="349" t="str">
        <f>"000"</f>
        <v>000</v>
      </c>
      <c r="BW109" s="409">
        <v>15</v>
      </c>
      <c r="BX109" s="409" t="str">
        <f>"06"</f>
        <v>06</v>
      </c>
      <c r="BY109" s="409">
        <v>15</v>
      </c>
      <c r="BZ109" s="409" t="str">
        <f>"06"</f>
        <v>06</v>
      </c>
      <c r="CA109" s="409">
        <v>15</v>
      </c>
      <c r="CB109" s="409" t="str">
        <f>"06"</f>
        <v>06</v>
      </c>
      <c r="CC109" s="409">
        <v>15</v>
      </c>
      <c r="CD109" s="409">
        <v>15</v>
      </c>
      <c r="CF109" s="409">
        <v>16</v>
      </c>
      <c r="CG109" s="170" t="str">
        <f>"06"</f>
        <v>06</v>
      </c>
      <c r="CH109" s="62">
        <v>15</v>
      </c>
      <c r="CI109" s="170" t="str">
        <f>"06"</f>
        <v>06</v>
      </c>
      <c r="CJ109" s="170">
        <v>16</v>
      </c>
      <c r="CK109" s="170" t="str">
        <f>"06"</f>
        <v>06</v>
      </c>
      <c r="CL109" s="170">
        <v>16</v>
      </c>
      <c r="CM109" s="170" t="str">
        <f>"06"</f>
        <v>06</v>
      </c>
      <c r="CN109" s="62">
        <v>15</v>
      </c>
      <c r="CO109" s="170" t="str">
        <f>"06"</f>
        <v>06</v>
      </c>
      <c r="CP109" s="170">
        <v>16</v>
      </c>
      <c r="CQ109" s="170" t="str">
        <f>"06"</f>
        <v>06</v>
      </c>
      <c r="CR109" s="62">
        <v>15</v>
      </c>
      <c r="CS109" s="170" t="str">
        <f>"06"</f>
        <v>06</v>
      </c>
    </row>
    <row r="110" spans="1:97" x14ac:dyDescent="0.25">
      <c r="A110" s="48"/>
      <c r="C110" s="94" t="str">
        <f>"-Baseline"</f>
        <v>-Baseline</v>
      </c>
      <c r="D110" s="94" t="str">
        <f t="shared" ref="D110:AL112" si="24">"-Baseline"</f>
        <v>-Baseline</v>
      </c>
      <c r="E110" s="94" t="str">
        <f t="shared" si="24"/>
        <v>-Baseline</v>
      </c>
      <c r="F110" s="94" t="str">
        <f t="shared" si="24"/>
        <v>-Baseline</v>
      </c>
      <c r="G110" s="94" t="str">
        <f t="shared" si="24"/>
        <v>-Baseline</v>
      </c>
      <c r="H110" s="94" t="str">
        <f t="shared" si="24"/>
        <v>-Baseline</v>
      </c>
      <c r="I110" s="360" t="str">
        <f t="shared" si="24"/>
        <v>-Baseline</v>
      </c>
      <c r="J110" s="360" t="str">
        <f t="shared" si="24"/>
        <v>-Baseline</v>
      </c>
      <c r="K110" s="360" t="str">
        <f t="shared" si="24"/>
        <v>-Baseline</v>
      </c>
      <c r="L110" s="94" t="str">
        <f t="shared" si="24"/>
        <v>-Baseline</v>
      </c>
      <c r="M110" s="94" t="str">
        <f t="shared" si="24"/>
        <v>-Baseline</v>
      </c>
      <c r="O110" s="94" t="str">
        <f t="shared" si="24"/>
        <v>-Baseline</v>
      </c>
      <c r="P110" s="94" t="str">
        <f t="shared" si="24"/>
        <v>-Baseline</v>
      </c>
      <c r="Q110" s="94" t="str">
        <f t="shared" si="24"/>
        <v>-Baseline</v>
      </c>
      <c r="R110" s="94" t="str">
        <f t="shared" si="24"/>
        <v>-Baseline</v>
      </c>
      <c r="S110" s="94" t="str">
        <f t="shared" si="24"/>
        <v>-Baseline</v>
      </c>
      <c r="T110" s="94" t="str">
        <f t="shared" si="24"/>
        <v>-Baseline</v>
      </c>
      <c r="U110" s="94" t="str">
        <f t="shared" si="24"/>
        <v>-Baseline</v>
      </c>
      <c r="V110" s="94" t="str">
        <f t="shared" si="24"/>
        <v>-Baseline</v>
      </c>
      <c r="W110" s="94" t="str">
        <f t="shared" si="24"/>
        <v>-Baseline</v>
      </c>
      <c r="X110" s="94" t="str">
        <f t="shared" si="24"/>
        <v>-Baseline</v>
      </c>
      <c r="Y110" s="322" t="s">
        <v>477</v>
      </c>
      <c r="Z110" s="322" t="s">
        <v>478</v>
      </c>
      <c r="AA110" s="322" t="s">
        <v>477</v>
      </c>
      <c r="AB110" s="322" t="s">
        <v>478</v>
      </c>
      <c r="AC110" s="94" t="str">
        <f t="shared" si="24"/>
        <v>-Baseline</v>
      </c>
      <c r="AD110" s="94" t="str">
        <f t="shared" si="24"/>
        <v>-Baseline</v>
      </c>
      <c r="AE110" s="94" t="str">
        <f t="shared" si="24"/>
        <v>-Baseline</v>
      </c>
      <c r="AF110" s="94" t="str">
        <f t="shared" si="24"/>
        <v>-Baseline</v>
      </c>
      <c r="AG110" s="94" t="str">
        <f t="shared" si="24"/>
        <v>-Baseline</v>
      </c>
      <c r="AH110" s="94" t="str">
        <f t="shared" si="24"/>
        <v>-Baseline</v>
      </c>
      <c r="AJ110" s="94" t="str">
        <f t="shared" si="24"/>
        <v>-Baseline</v>
      </c>
      <c r="AK110" s="94" t="str">
        <f t="shared" si="24"/>
        <v>-Baseline</v>
      </c>
      <c r="AL110" s="94" t="str">
        <f t="shared" si="24"/>
        <v>-Baseline</v>
      </c>
      <c r="AM110" s="94" t="str">
        <f t="shared" ref="AM110:AX110" si="25">"-Baseline"</f>
        <v>-Baseline</v>
      </c>
      <c r="AN110" s="94" t="str">
        <f t="shared" si="25"/>
        <v>-Baseline</v>
      </c>
      <c r="AO110" s="94" t="str">
        <f t="shared" si="25"/>
        <v>-Baseline</v>
      </c>
      <c r="AP110" s="94" t="str">
        <f t="shared" si="25"/>
        <v>-Baseline</v>
      </c>
      <c r="AQ110" s="94" t="str">
        <f t="shared" si="25"/>
        <v>-Baseline</v>
      </c>
      <c r="AR110" s="94" t="str">
        <f t="shared" si="25"/>
        <v>-Baseline</v>
      </c>
      <c r="AS110" s="94" t="str">
        <f t="shared" si="25"/>
        <v>-Baseline</v>
      </c>
      <c r="AT110" s="94" t="str">
        <f t="shared" si="25"/>
        <v>-Baseline</v>
      </c>
      <c r="AU110" s="94" t="str">
        <f t="shared" si="25"/>
        <v>-Baseline</v>
      </c>
      <c r="AV110" s="94" t="str">
        <f t="shared" si="25"/>
        <v>-Baseline</v>
      </c>
      <c r="AW110" s="94" t="str">
        <f t="shared" si="25"/>
        <v>-Baseline</v>
      </c>
      <c r="AX110" s="94" t="str">
        <f t="shared" si="25"/>
        <v>-Baseline</v>
      </c>
      <c r="AZ110" t="str">
        <f>"-BaselinePSZ"</f>
        <v>-BaselinePSZ</v>
      </c>
      <c r="BA110" s="217" t="str">
        <f t="shared" ref="BA110:BE110" si="26">"-BaselinePSZ"</f>
        <v>-BaselinePSZ</v>
      </c>
      <c r="BB110" s="217" t="str">
        <f t="shared" si="26"/>
        <v>-BaselinePSZ</v>
      </c>
      <c r="BC110" s="217" t="str">
        <f t="shared" si="26"/>
        <v>-BaselinePSZ</v>
      </c>
      <c r="BD110" s="217" t="str">
        <f t="shared" si="26"/>
        <v>-BaselinePSZ</v>
      </c>
      <c r="BE110" s="217" t="str">
        <f t="shared" si="26"/>
        <v>-BaselinePSZ</v>
      </c>
      <c r="BF110" s="217" t="str">
        <f t="shared" ref="BF110:BI110" si="27">"-BaselinePTAC"</f>
        <v>-BaselinePTAC</v>
      </c>
      <c r="BG110" s="217" t="str">
        <f t="shared" si="27"/>
        <v>-BaselinePTAC</v>
      </c>
      <c r="BH110" s="217" t="str">
        <f t="shared" si="27"/>
        <v>-BaselinePTAC</v>
      </c>
      <c r="BI110" s="217" t="str">
        <f t="shared" si="27"/>
        <v>-BaselinePTAC</v>
      </c>
      <c r="BK110" s="409" t="str">
        <f t="shared" ref="BK110:BN110" si="28">"-Baserun"</f>
        <v>-Baserun</v>
      </c>
      <c r="BL110" s="409" t="str">
        <f t="shared" si="28"/>
        <v>-Baserun</v>
      </c>
      <c r="BM110" s="409" t="str">
        <f t="shared" si="28"/>
        <v>-Baserun</v>
      </c>
      <c r="BN110" s="409" t="str">
        <f t="shared" si="28"/>
        <v>-Baserun</v>
      </c>
      <c r="BP110" s="409" t="str">
        <f t="shared" ref="BP110:CQ110" si="29">"-Baseline"</f>
        <v>-Baseline</v>
      </c>
      <c r="BQ110" s="409" t="str">
        <f t="shared" si="29"/>
        <v>-Baseline</v>
      </c>
      <c r="BR110" s="409" t="str">
        <f t="shared" si="29"/>
        <v>-Baseline</v>
      </c>
      <c r="BS110" s="409" t="str">
        <f t="shared" si="29"/>
        <v>-Baseline</v>
      </c>
      <c r="BT110" s="409" t="str">
        <f t="shared" si="29"/>
        <v>-Baseline</v>
      </c>
      <c r="BU110" s="409" t="str">
        <f t="shared" si="29"/>
        <v>-Baseline</v>
      </c>
      <c r="BW110" s="409" t="str">
        <f t="shared" si="29"/>
        <v>-Baseline</v>
      </c>
      <c r="BX110" s="409" t="str">
        <f t="shared" si="29"/>
        <v>-Baseline</v>
      </c>
      <c r="BY110" s="409" t="str">
        <f t="shared" si="29"/>
        <v>-Baseline</v>
      </c>
      <c r="BZ110" s="409" t="str">
        <f t="shared" si="29"/>
        <v>-Baseline</v>
      </c>
      <c r="CA110" s="409" t="str">
        <f t="shared" si="29"/>
        <v>-Baseline</v>
      </c>
      <c r="CB110" s="409" t="str">
        <f t="shared" si="29"/>
        <v>-Baseline</v>
      </c>
      <c r="CC110" s="409" t="str">
        <f t="shared" si="29"/>
        <v>-Baseline</v>
      </c>
      <c r="CD110" s="409" t="str">
        <f t="shared" si="29"/>
        <v>-Baseline</v>
      </c>
      <c r="CF110" s="409" t="str">
        <f t="shared" si="29"/>
        <v>-Baseline</v>
      </c>
      <c r="CG110" s="409" t="str">
        <f t="shared" si="29"/>
        <v>-Baseline</v>
      </c>
      <c r="CH110" s="409" t="str">
        <f t="shared" si="29"/>
        <v>-Baseline</v>
      </c>
      <c r="CI110" s="409" t="str">
        <f t="shared" si="29"/>
        <v>-Baseline</v>
      </c>
      <c r="CJ110" s="409" t="str">
        <f t="shared" ref="CJ110:CK110" si="30">"-CRAH"</f>
        <v>-CRAH</v>
      </c>
      <c r="CK110" s="409" t="str">
        <f t="shared" si="30"/>
        <v>-CRAH</v>
      </c>
      <c r="CL110" s="409" t="str">
        <f t="shared" ref="CL110:CM110" si="31">"-LabwExhPVAV"</f>
        <v>-LabwExhPVAV</v>
      </c>
      <c r="CM110" s="409" t="str">
        <f t="shared" si="31"/>
        <v>-LabwExhPVAV</v>
      </c>
      <c r="CN110" s="409" t="str">
        <f>"-BaselinePSZ"</f>
        <v>-BaselinePSZ</v>
      </c>
      <c r="CO110" s="409" t="str">
        <f t="shared" ref="CO110" si="32">"-BaselinePSZ"</f>
        <v>-BaselinePSZ</v>
      </c>
      <c r="CP110" s="409" t="str">
        <f t="shared" si="29"/>
        <v>-Baseline</v>
      </c>
      <c r="CQ110" s="409" t="str">
        <f t="shared" si="29"/>
        <v>-Baseline</v>
      </c>
      <c r="CR110" s="409" t="str">
        <f>"-BaselinePTAC"</f>
        <v>-BaselinePTAC</v>
      </c>
      <c r="CS110" s="409" t="str">
        <f t="shared" ref="CS110" si="33">"-BaselinePTAC"</f>
        <v>-BaselinePTAC</v>
      </c>
    </row>
    <row r="111" spans="1:97" x14ac:dyDescent="0.25">
      <c r="A111" s="49"/>
      <c r="Y111" s="350" t="str">
        <f>"16"</f>
        <v>16</v>
      </c>
      <c r="Z111" s="350" t="str">
        <f>"16"</f>
        <v>16</v>
      </c>
      <c r="AA111" s="350" t="str">
        <f t="shared" si="20"/>
        <v>06</v>
      </c>
      <c r="AB111" s="350" t="str">
        <f t="shared" si="20"/>
        <v>06</v>
      </c>
      <c r="AC111" s="429" t="s">
        <v>455</v>
      </c>
      <c r="AD111" s="408" t="s">
        <v>456</v>
      </c>
      <c r="AF111" s="429" t="s">
        <v>455</v>
      </c>
      <c r="AK111" s="351"/>
      <c r="AL111" s="351"/>
      <c r="AM111" s="351"/>
      <c r="AR111" s="351"/>
      <c r="AS111" s="351"/>
      <c r="AT111" s="351"/>
    </row>
    <row r="112" spans="1:97" x14ac:dyDescent="0.25">
      <c r="A112" s="48"/>
      <c r="Y112" s="94" t="str">
        <f t="shared" si="24"/>
        <v>-Baseline</v>
      </c>
      <c r="Z112" s="94" t="str">
        <f t="shared" si="24"/>
        <v>-Baseline</v>
      </c>
      <c r="AA112" s="94" t="str">
        <f t="shared" si="24"/>
        <v>-Baseline</v>
      </c>
      <c r="AB112" s="94" t="str">
        <f t="shared" si="24"/>
        <v>-Baseline</v>
      </c>
      <c r="AC112" s="200">
        <v>16</v>
      </c>
      <c r="AD112" s="200">
        <v>16</v>
      </c>
      <c r="AE112" s="200">
        <v>16</v>
      </c>
      <c r="AF112" s="490" t="s">
        <v>249</v>
      </c>
      <c r="AK112" s="351"/>
      <c r="AL112" s="351"/>
      <c r="AM112" s="351"/>
      <c r="AQ112" s="351"/>
      <c r="AR112" s="351"/>
      <c r="AS112" s="351"/>
      <c r="AT112" s="351"/>
    </row>
    <row r="113" spans="1:1" x14ac:dyDescent="0.25">
      <c r="A113" s="49"/>
    </row>
    <row r="114" spans="1:1" x14ac:dyDescent="0.25">
      <c r="A114" s="50"/>
    </row>
  </sheetData>
  <mergeCells count="170">
    <mergeCell ref="AZ6:AZ61"/>
    <mergeCell ref="AV6:AV70"/>
    <mergeCell ref="AV71:AV72"/>
    <mergeCell ref="AV73:AV106"/>
    <mergeCell ref="AC6:AC81"/>
    <mergeCell ref="H6:H20"/>
    <mergeCell ref="T6:T45"/>
    <mergeCell ref="AQ6:AQ63"/>
    <mergeCell ref="AQ65:AQ106"/>
    <mergeCell ref="AU6:AU63"/>
    <mergeCell ref="AU65:AU106"/>
    <mergeCell ref="AC84:AC109"/>
    <mergeCell ref="AF84:AF109"/>
    <mergeCell ref="AR6:AR70"/>
    <mergeCell ref="AR71:AR72"/>
    <mergeCell ref="AR73:AR106"/>
    <mergeCell ref="AO6:AO70"/>
    <mergeCell ref="AO72:AO106"/>
    <mergeCell ref="AP6:AP90"/>
    <mergeCell ref="AK6:AK33"/>
    <mergeCell ref="AD6:AD69"/>
    <mergeCell ref="AM37:AM99"/>
    <mergeCell ref="AJ102:AJ106"/>
    <mergeCell ref="AJ12:AJ99"/>
    <mergeCell ref="CF6:CF107"/>
    <mergeCell ref="CG6:CG107"/>
    <mergeCell ref="BC6:BC61"/>
    <mergeCell ref="BA6:BA62"/>
    <mergeCell ref="BB6:BB73"/>
    <mergeCell ref="BF65:BF106"/>
    <mergeCell ref="BG65:BG106"/>
    <mergeCell ref="BK6:BK25"/>
    <mergeCell ref="CI92:CI107"/>
    <mergeCell ref="CH92:CH107"/>
    <mergeCell ref="BU36:BU106"/>
    <mergeCell ref="BD6:BD62"/>
    <mergeCell ref="BE6:BE73"/>
    <mergeCell ref="BY6:BY45"/>
    <mergeCell ref="BZ6:BZ45"/>
    <mergeCell ref="BY47:BY106"/>
    <mergeCell ref="BZ47:BZ106"/>
    <mergeCell ref="BL6:BL25"/>
    <mergeCell ref="BL27:BL106"/>
    <mergeCell ref="BM6:BM22"/>
    <mergeCell ref="BM23:BM106"/>
    <mergeCell ref="BN6:BN22"/>
    <mergeCell ref="BN23:BN106"/>
    <mergeCell ref="BG6:BG61"/>
    <mergeCell ref="CK6:CK54"/>
    <mergeCell ref="CJ6:CJ54"/>
    <mergeCell ref="CI6:CI54"/>
    <mergeCell ref="CR92:CR107"/>
    <mergeCell ref="CS92:CS107"/>
    <mergeCell ref="CP66:CP107"/>
    <mergeCell ref="CQ66:CQ107"/>
    <mergeCell ref="CL6:CL54"/>
    <mergeCell ref="CM6:CM54"/>
    <mergeCell ref="CN66:CN107"/>
    <mergeCell ref="CO66:CO107"/>
    <mergeCell ref="CJ67:CJ106"/>
    <mergeCell ref="CK67:CK106"/>
    <mergeCell ref="CL84:CL106"/>
    <mergeCell ref="CM84:CM106"/>
    <mergeCell ref="BF6:BF61"/>
    <mergeCell ref="BK27:BK106"/>
    <mergeCell ref="BH92:BH106"/>
    <mergeCell ref="BH6:BH54"/>
    <mergeCell ref="BT36:BT106"/>
    <mergeCell ref="C6:C25"/>
    <mergeCell ref="E6:E20"/>
    <mergeCell ref="D24:D106"/>
    <mergeCell ref="C28:C106"/>
    <mergeCell ref="E28:E106"/>
    <mergeCell ref="J6:J38"/>
    <mergeCell ref="K6:K37"/>
    <mergeCell ref="J40:J99"/>
    <mergeCell ref="I44:I106"/>
    <mergeCell ref="K44:K99"/>
    <mergeCell ref="F28:F106"/>
    <mergeCell ref="G24:G106"/>
    <mergeCell ref="H28:H106"/>
    <mergeCell ref="D6:D21"/>
    <mergeCell ref="G6:G21"/>
    <mergeCell ref="I6:I42"/>
    <mergeCell ref="P53:P106"/>
    <mergeCell ref="M6:M56"/>
    <mergeCell ref="O6:O45"/>
    <mergeCell ref="BA66:BA106"/>
    <mergeCell ref="BB78:BB106"/>
    <mergeCell ref="AD71:AD109"/>
    <mergeCell ref="AS72:AS106"/>
    <mergeCell ref="F6:F25"/>
    <mergeCell ref="L6:L56"/>
    <mergeCell ref="L58:L106"/>
    <mergeCell ref="M58:M106"/>
    <mergeCell ref="U6:U52"/>
    <mergeCell ref="U53:U106"/>
    <mergeCell ref="P6:P52"/>
    <mergeCell ref="Q6:Q33"/>
    <mergeCell ref="O48:O106"/>
    <mergeCell ref="S6:S33"/>
    <mergeCell ref="T48:T106"/>
    <mergeCell ref="Q35:Q106"/>
    <mergeCell ref="R36:R106"/>
    <mergeCell ref="S36:S106"/>
    <mergeCell ref="AS6:AS70"/>
    <mergeCell ref="AP92:AP106"/>
    <mergeCell ref="AZ65:AZ106"/>
    <mergeCell ref="AX92:AX106"/>
    <mergeCell ref="AX6:AX90"/>
    <mergeCell ref="AT6:AT90"/>
    <mergeCell ref="AM6:AM35"/>
    <mergeCell ref="AH6:AH73"/>
    <mergeCell ref="AA100:AA108"/>
    <mergeCell ref="AB100:AB108"/>
    <mergeCell ref="AW72:AW106"/>
    <mergeCell ref="AW6:AW70"/>
    <mergeCell ref="AT92:AT106"/>
    <mergeCell ref="AG6:AG69"/>
    <mergeCell ref="AG71:AG106"/>
    <mergeCell ref="AN6:AN68"/>
    <mergeCell ref="AN70:AN106"/>
    <mergeCell ref="BU6:BU33"/>
    <mergeCell ref="BT6:BT33"/>
    <mergeCell ref="X36:X106"/>
    <mergeCell ref="R6:R34"/>
    <mergeCell ref="V6:V33"/>
    <mergeCell ref="W6:W34"/>
    <mergeCell ref="V35:V106"/>
    <mergeCell ref="W36:W106"/>
    <mergeCell ref="Y6:Y97"/>
    <mergeCell ref="Z6:Z97"/>
    <mergeCell ref="Y100:Y108"/>
    <mergeCell ref="Z100:Z108"/>
    <mergeCell ref="X6:X33"/>
    <mergeCell ref="AA6:AA97"/>
    <mergeCell ref="AB6:AB97"/>
    <mergeCell ref="AJ6:AJ10"/>
    <mergeCell ref="BC65:BC106"/>
    <mergeCell ref="BD66:BD106"/>
    <mergeCell ref="BE78:BE106"/>
    <mergeCell ref="AE6:AE73"/>
    <mergeCell ref="AL6:AL98"/>
    <mergeCell ref="AK37:AK106"/>
    <mergeCell ref="AL102:AL106"/>
    <mergeCell ref="AM102:AM106"/>
    <mergeCell ref="CC6:CC25"/>
    <mergeCell ref="CD6:CD21"/>
    <mergeCell ref="CD24:CD106"/>
    <mergeCell ref="CC28:CC106"/>
    <mergeCell ref="A15:A16"/>
    <mergeCell ref="CS6:CS54"/>
    <mergeCell ref="CR6:CR54"/>
    <mergeCell ref="CQ6:CQ54"/>
    <mergeCell ref="CP6:CP54"/>
    <mergeCell ref="CO6:CO54"/>
    <mergeCell ref="CN6:CN54"/>
    <mergeCell ref="BW6:BW45"/>
    <mergeCell ref="BW47:BW106"/>
    <mergeCell ref="BP47:BP106"/>
    <mergeCell ref="BI6:BI54"/>
    <mergeCell ref="BI92:BI106"/>
    <mergeCell ref="CH6:CH54"/>
    <mergeCell ref="BS47:BS106"/>
    <mergeCell ref="BQ47:BQ106"/>
    <mergeCell ref="BR47:BR106"/>
    <mergeCell ref="CA47:CA106"/>
    <mergeCell ref="CB47:CB106"/>
    <mergeCell ref="BX6:BX45"/>
    <mergeCell ref="BX47:BX106"/>
  </mergeCells>
  <hyperlinks>
    <hyperlink ref="O6" location="MediumOffice" display="Refer MediumOffice"/>
    <hyperlink ref="P6" location="MediumOffice" display="Refer MediumOffice"/>
    <hyperlink ref="P53" location="MediumOffice" display="Refer MediumOffice"/>
    <hyperlink ref="BH4" location="StripMallFanCoil" display="Comparison of PTAC system with Fan Coil System.  For details on Fan Coil system, refer StripMall FanCoil"/>
    <hyperlink ref="AJ101" location="LargeOfficeWWR0.2Daylight" display="Refer LargeOfficeDaylight for more details"/>
    <hyperlink ref="M58:M106" location="StandAloneRetailDuctLoss" display="Refer StandAloneRetail Ductloss Baseline"/>
    <hyperlink ref="M6:M56" location="StandAloneRetailDuctLoss" display="Refer StandAloneRetail Ductloss Baseline"/>
    <hyperlink ref="L58:L106" location="StandAloneRetailDuctLoss" display="Refer StandAloneRetail Ductloss Baseline"/>
    <hyperlink ref="L6:L56" location="StandAloneRetailDuctLoss" display="Refer StandAloneRetail Ductloss Baseline"/>
    <hyperlink ref="BK6" location="MediumOffice" display="Refer MediumOffice"/>
    <hyperlink ref="BK27" location="MediumOffice" display="Refer MediumOffice"/>
    <hyperlink ref="BK6:BK25" location="'Prototype Model'!B1" display="Small Office"/>
    <hyperlink ref="BK27:BK106" location="'Prototype Model'!B1" display="Small Office"/>
    <hyperlink ref="BL6" location="MediumOffice" display="Refer MediumOffice"/>
    <hyperlink ref="BL27" location="MediumOffice" display="Refer MediumOffice"/>
    <hyperlink ref="BL6:BL25" location="'Prototype Model'!B1" display="Small Office"/>
    <hyperlink ref="BL27:BL106" location="'Prototype Model'!B1" display="Small Office"/>
    <hyperlink ref="BM6" location="MediumOffice" display="Refer MediumOffice"/>
    <hyperlink ref="BM23" location="MediumOffice" display="Refer MediumOffice"/>
    <hyperlink ref="BM23:BM106" location="'Prototype Model'!B1" display="Small Office"/>
    <hyperlink ref="BM6:BM22" location="StandAloneRetail" display="Refer StandAloneRetail"/>
    <hyperlink ref="BM6:BM106" location="'Prototype Model'!B1" display="Small Office"/>
    <hyperlink ref="BN6" location="MediumOffice" display="Refer MediumOffice"/>
    <hyperlink ref="BN23" location="MediumOffice" display="Refer MediumOffice"/>
    <hyperlink ref="BN23:BN106" location="'Prototype Model'!B1" display="Small Office"/>
    <hyperlink ref="BN6:BN22" location="StandAloneRetail" display="Refer StandAloneRetail"/>
    <hyperlink ref="BN6:BN106" location="'Prototype Model'!B1" display="Small Office"/>
    <hyperlink ref="BI4" location="StripMallFanCoil" display="Comparison of PTAC system with Fan Coil System.  For details on Fan Coil system, refer StripMall FanCoil"/>
    <hyperlink ref="BH61" location="SizingValues" display="Refer SizingValues"/>
    <hyperlink ref="BH62" location="SizingValues" display="Refer SizingValues"/>
    <hyperlink ref="BI61" location="SizingValues" display="Refer SizingValues"/>
    <hyperlink ref="BI62" location="SizingValues" display="Refer SizingValues"/>
    <hyperlink ref="CH61" location="SizingValues" display="Refer SizingValues"/>
    <hyperlink ref="CH62" location="SizingValues" display="Refer SizingValues"/>
    <hyperlink ref="CI61" location="SizingValues" display="Refer SizingValues"/>
    <hyperlink ref="CI62" location="SizingValues" display="Refer SizingValues"/>
    <hyperlink ref="CJ61" location="SizingValues" display="Refer SizingValues"/>
    <hyperlink ref="CJ62" location="SizingValues" display="Refer SizingValues"/>
    <hyperlink ref="K102" location="StandAloneRetailTestDaylight" display="StandAloneRetailTestDaylight"/>
    <hyperlink ref="J102" location="StandAloneRetailTestDaylight" display="StandAloneRetailTestDaylight"/>
    <hyperlink ref="K38" location="StandAloneRetailTestCaseLayout" display="StandAloneRetailTestCaseLayout"/>
    <hyperlink ref="J39" location="StandAloneRetailTestCaseLayout" display="StandAloneRetailTestCaseLayout"/>
    <hyperlink ref="C28" location="MediumOffice" display="Refer MediumOffice"/>
    <hyperlink ref="D6" location="MediumOffice" display="Refer MediumOffice"/>
    <hyperlink ref="C6" location="MediumOffice" display="Refer MediumOffice"/>
    <hyperlink ref="E21" location="HeavyMassWall" display="HeavyMass Wall"/>
    <hyperlink ref="E22" location="HeavyMassWall" display="Refer T24NRWallMassHeavy"/>
    <hyperlink ref="E24" location="WoodRoof" display="Wood Framed Roof"/>
    <hyperlink ref="E25" location="WoodRoof" display="Refer T24NRRoofWood"/>
    <hyperlink ref="E28" location="MediumOffice" display="Refer MediumOffice"/>
    <hyperlink ref="C26" location="RoofTest" display="Refer RoofTest"/>
    <hyperlink ref="D22" location="MetalFrameWallTest" display="Refer MetalFrameWallTest"/>
    <hyperlink ref="E6:E20" location="StandAloneRetail" display="Refer StandAloneRetail"/>
    <hyperlink ref="F28" location="MediumOffice" display="Refer MediumOffice"/>
    <hyperlink ref="G6" location="MediumOffice" display="Refer MediumOffice"/>
    <hyperlink ref="F6" location="MediumOffice" display="Refer MediumOffice"/>
    <hyperlink ref="H21" location="HeavyMassWall" display="HeavyMass Wall"/>
    <hyperlink ref="H22" location="HeavyMassWall" display="Refer T24NRWallMassHeavy"/>
    <hyperlink ref="H24" location="WoodRoof" display="Wood Framed Roof"/>
    <hyperlink ref="H25" location="WoodRoof" display="Refer T24NRRoofWood"/>
    <hyperlink ref="H28" location="MediumOffice" display="Refer MediumOffice"/>
    <hyperlink ref="F26" location="RoofTest" display="Refer RoofTest"/>
    <hyperlink ref="G22" location="MetalFrameWallTest" display="Refer MetalFrameWallTest"/>
    <hyperlink ref="H6:H20" location="StandAloneRetail" display="Refer StandAloneRetail"/>
    <hyperlink ref="I6:I42" location="StandAloneRetail" display="Refer StandAloneRetail "/>
    <hyperlink ref="J6:J38" location="StandAloneRetail" display="Refer StandAloneRetail "/>
    <hyperlink ref="I44:I106" location="StandAloneRetail" display="Refer StandAloneRetail "/>
    <hyperlink ref="J40:J99" location="StandAloneRetail" display="Refer StandAloneRetail "/>
    <hyperlink ref="K44:K99" location="StandAloneRetail" display="Refer StandAloneRetail "/>
    <hyperlink ref="K6:K37" location="StandAloneRetail" display="Refer StandAloneRetail "/>
    <hyperlink ref="O48" location="MediumOffice" display="Refer MediumOffice"/>
    <hyperlink ref="Q6:Q33" location="MediumOffice" display="Refer Medium Office"/>
    <hyperlink ref="Q35:Q106" location="MediumOffice" display="Refer Medium Office"/>
    <hyperlink ref="S6:S33" location="MediumOffice" display="Refer Medium Office"/>
    <hyperlink ref="R6:R34" location="MediumOffice" display="Refer Medium Office"/>
    <hyperlink ref="T6" location="MediumOffice" display="Refer MediumOffice"/>
    <hyperlink ref="U6" location="MediumOffice" display="Refer MediumOffice"/>
    <hyperlink ref="U53" location="MediumOffice" display="Refer MediumOffice"/>
    <hyperlink ref="T48" location="MediumOffice" display="Refer MediumOffice"/>
    <hyperlink ref="V6:V33" location="MediumOffice" display="Refer Medium Office"/>
    <hyperlink ref="V35:V106" location="MediumOffice" display="Refer Medium Office"/>
    <hyperlink ref="X6:X33" location="MediumOffice" display="Refer Medium Office"/>
    <hyperlink ref="W6:W34" location="MediumOffice" display="Refer Medium Office"/>
    <hyperlink ref="AC6:AC81" location="MediumOffice" display="Refer Medium Office"/>
    <hyperlink ref="AD6:AD69" location="MediumOffice" display="Refer Medium Office"/>
    <hyperlink ref="AE6:AE73" location="MediumOffice" display="Refer Medium Office"/>
    <hyperlink ref="AF6:AF81" location="MediumOffice" display="Refer Medium Office"/>
    <hyperlink ref="AG6:AG69" location="MediumOffice" display="Refer Medium Office"/>
    <hyperlink ref="CC28" location="MediumOffice" display="Refer MediumOffice"/>
    <hyperlink ref="CD6" location="MediumOffice" display="Refer MediumOffice"/>
    <hyperlink ref="CC6" location="MediumOffice" display="Refer MediumOffice"/>
    <hyperlink ref="CC26" location="RoofTest" display="Refer RoofTest"/>
    <hyperlink ref="CD22" location="MetalFrameWallTest" display="Refer MetalFrameWallTest"/>
    <hyperlink ref="CK61:CS62" location="SizingValues" display="Refer SizingValues"/>
  </hyperlink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G183"/>
  <sheetViews>
    <sheetView tabSelected="1" zoomScale="60" zoomScaleNormal="60" workbookViewId="0">
      <pane xSplit="4" ySplit="7" topLeftCell="E8" activePane="bottomRight" state="frozen"/>
      <selection activeCell="C104" sqref="C104"/>
      <selection pane="topRight" activeCell="C104" sqref="C104"/>
      <selection pane="bottomLeft" activeCell="C104" sqref="C104"/>
      <selection pane="bottomRight" activeCell="E8" sqref="E8"/>
    </sheetView>
  </sheetViews>
  <sheetFormatPr defaultRowHeight="15" outlineLevelRow="1" x14ac:dyDescent="0.25"/>
  <cols>
    <col min="1" max="1" width="27.85546875" style="429" bestFit="1" customWidth="1"/>
    <col min="2" max="2" width="10.85546875" style="503" hidden="1" customWidth="1"/>
    <col min="3" max="3" width="35.7109375" style="429" customWidth="1"/>
    <col min="4" max="4" width="9.140625" style="224"/>
    <col min="5" max="5" width="32.28515625" style="502" customWidth="1"/>
    <col min="6" max="6" width="31.85546875" style="305" bestFit="1" customWidth="1"/>
    <col min="7" max="7" width="34.140625" style="382" bestFit="1" customWidth="1"/>
    <col min="8" max="8" width="33.7109375" style="382" bestFit="1" customWidth="1"/>
    <col min="9" max="9" width="39.85546875" style="305" hidden="1" customWidth="1"/>
    <col min="10" max="10" width="40.42578125" style="465" bestFit="1" customWidth="1"/>
    <col min="11" max="11" width="39.7109375" style="305" hidden="1" customWidth="1"/>
    <col min="12" max="12" width="40.140625" style="465" bestFit="1" customWidth="1"/>
    <col min="13" max="13" width="30.5703125" style="382" hidden="1" customWidth="1"/>
    <col min="14" max="14" width="30.140625" style="382" bestFit="1" customWidth="1"/>
    <col min="15" max="15" width="30.140625" style="382" hidden="1" customWidth="1"/>
    <col min="16" max="16" width="29.7109375" style="382" bestFit="1" customWidth="1"/>
    <col min="17" max="17" width="32.5703125" style="382" bestFit="1" customWidth="1"/>
    <col min="18" max="18" width="32" style="382" bestFit="1" customWidth="1"/>
    <col min="19" max="19" width="34.7109375" style="382" hidden="1" customWidth="1"/>
    <col min="20" max="20" width="35.140625" style="382" bestFit="1" customWidth="1"/>
    <col min="21" max="21" width="33.7109375" style="382" bestFit="1" customWidth="1"/>
    <col min="22" max="22" width="33.28515625" style="382" bestFit="1" customWidth="1"/>
    <col min="23" max="23" width="38.42578125" style="305" bestFit="1" customWidth="1"/>
    <col min="24" max="24" width="39" style="465" bestFit="1" customWidth="1"/>
    <col min="25" max="25" width="36.85546875" style="305" hidden="1" customWidth="1"/>
    <col min="26" max="26" width="37.28515625" style="305" bestFit="1" customWidth="1"/>
    <col min="27" max="27" width="40.42578125" style="305" bestFit="1" customWidth="1"/>
    <col min="28" max="28" width="41.140625" style="305" hidden="1" customWidth="1"/>
    <col min="29" max="29" width="33.7109375" style="305" bestFit="1" customWidth="1"/>
    <col min="30" max="30" width="31.28515625" style="305" hidden="1" customWidth="1"/>
    <col min="31" max="31" width="33.7109375" style="382" bestFit="1" customWidth="1"/>
    <col min="32" max="32" width="31.85546875" style="382" hidden="1" customWidth="1"/>
    <col min="33" max="33" width="30" style="382" customWidth="1"/>
    <col min="34" max="16384" width="9.140625" style="429"/>
  </cols>
  <sheetData>
    <row r="1" spans="1:33" ht="32.25" customHeight="1" x14ac:dyDescent="0.25">
      <c r="A1" s="560" t="s">
        <v>336</v>
      </c>
      <c r="B1" s="557"/>
      <c r="C1" s="230"/>
      <c r="E1" s="504"/>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c r="AF1" s="504"/>
      <c r="AG1" s="429"/>
    </row>
    <row r="2" spans="1:33" x14ac:dyDescent="0.25">
      <c r="A2" s="127"/>
      <c r="B2" s="557"/>
      <c r="C2" s="230"/>
      <c r="E2" s="504" t="s">
        <v>899</v>
      </c>
      <c r="F2" s="504" t="s">
        <v>900</v>
      </c>
      <c r="G2" s="504" t="s">
        <v>901</v>
      </c>
      <c r="H2" s="504" t="s">
        <v>902</v>
      </c>
      <c r="I2" s="504" t="s">
        <v>903</v>
      </c>
      <c r="J2" s="504" t="s">
        <v>904</v>
      </c>
      <c r="K2" s="504" t="s">
        <v>905</v>
      </c>
      <c r="L2" s="504" t="s">
        <v>906</v>
      </c>
      <c r="M2" s="504" t="s">
        <v>907</v>
      </c>
      <c r="N2" s="504" t="s">
        <v>908</v>
      </c>
      <c r="O2" s="504" t="s">
        <v>909</v>
      </c>
      <c r="P2" s="504" t="s">
        <v>910</v>
      </c>
      <c r="Q2" s="504" t="s">
        <v>911</v>
      </c>
      <c r="R2" s="504" t="s">
        <v>912</v>
      </c>
      <c r="S2" s="504" t="s">
        <v>913</v>
      </c>
      <c r="T2" s="504" t="s">
        <v>914</v>
      </c>
      <c r="U2" s="504" t="s">
        <v>915</v>
      </c>
      <c r="V2" s="504" t="s">
        <v>916</v>
      </c>
      <c r="W2" s="504" t="s">
        <v>917</v>
      </c>
      <c r="X2" s="504" t="s">
        <v>918</v>
      </c>
      <c r="Y2" s="504" t="s">
        <v>919</v>
      </c>
      <c r="Z2" s="504" t="s">
        <v>920</v>
      </c>
      <c r="AA2" s="504" t="s">
        <v>921</v>
      </c>
      <c r="AB2" s="504" t="s">
        <v>922</v>
      </c>
      <c r="AC2" s="504" t="s">
        <v>923</v>
      </c>
      <c r="AD2" s="504" t="s">
        <v>924</v>
      </c>
      <c r="AE2" s="504" t="s">
        <v>925</v>
      </c>
      <c r="AF2" s="504" t="s">
        <v>926</v>
      </c>
      <c r="AG2" s="429"/>
    </row>
    <row r="3" spans="1:33" s="218" customFormat="1" hidden="1" x14ac:dyDescent="0.25">
      <c r="A3" s="558"/>
      <c r="B3" s="507"/>
      <c r="C3" s="558"/>
      <c r="D3" s="559"/>
      <c r="E3" s="461"/>
      <c r="F3" s="461"/>
      <c r="G3" s="461"/>
      <c r="H3" s="461"/>
      <c r="I3" s="461"/>
      <c r="J3" s="461"/>
      <c r="K3" s="461"/>
      <c r="L3" s="461"/>
      <c r="M3" s="461"/>
      <c r="N3" s="461"/>
      <c r="O3" s="461"/>
      <c r="P3" s="461"/>
      <c r="Q3" s="461"/>
      <c r="R3" s="461"/>
      <c r="S3" s="461"/>
      <c r="T3" s="461"/>
      <c r="U3" s="461"/>
      <c r="V3" s="461"/>
      <c r="W3" s="461"/>
      <c r="X3" s="461"/>
      <c r="Y3" s="461"/>
      <c r="Z3" s="461"/>
      <c r="AA3" s="461"/>
      <c r="AB3" s="461"/>
      <c r="AC3" s="461"/>
      <c r="AD3" s="461"/>
      <c r="AE3" s="461"/>
      <c r="AF3" s="461"/>
      <c r="AG3" s="558"/>
    </row>
    <row r="4" spans="1:33" outlineLevel="1" x14ac:dyDescent="0.25">
      <c r="A4" s="429" t="s">
        <v>342</v>
      </c>
      <c r="C4" s="429" t="s">
        <v>337</v>
      </c>
      <c r="D4" s="224" t="s">
        <v>28</v>
      </c>
      <c r="E4" s="461" t="str">
        <f>RIGHT(LEFT(E2,7),2)</f>
        <v>06</v>
      </c>
      <c r="F4" s="461" t="str">
        <f t="shared" ref="F4:AF4" si="0">RIGHT(LEFT(F2,7),2)</f>
        <v>16</v>
      </c>
      <c r="G4" s="461" t="str">
        <f t="shared" si="0"/>
        <v>06</v>
      </c>
      <c r="H4" s="461" t="str">
        <f t="shared" si="0"/>
        <v>16</v>
      </c>
      <c r="I4" s="461" t="str">
        <f t="shared" si="0"/>
        <v>16</v>
      </c>
      <c r="J4" s="461" t="str">
        <f t="shared" si="0"/>
        <v>06</v>
      </c>
      <c r="K4" s="461" t="str">
        <f t="shared" si="0"/>
        <v>16</v>
      </c>
      <c r="L4" s="461" t="str">
        <f t="shared" si="0"/>
        <v>06</v>
      </c>
      <c r="M4" s="461" t="str">
        <f t="shared" si="0"/>
        <v>06</v>
      </c>
      <c r="N4" s="461" t="str">
        <f t="shared" si="0"/>
        <v>16</v>
      </c>
      <c r="O4" s="461" t="str">
        <f t="shared" si="0"/>
        <v>06</v>
      </c>
      <c r="P4" s="461" t="str">
        <f t="shared" si="0"/>
        <v>16</v>
      </c>
      <c r="Q4" s="461" t="str">
        <f t="shared" si="0"/>
        <v>06</v>
      </c>
      <c r="R4" s="461" t="str">
        <f t="shared" si="0"/>
        <v>16</v>
      </c>
      <c r="S4" s="461" t="str">
        <f t="shared" si="0"/>
        <v>15</v>
      </c>
      <c r="T4" s="461" t="str">
        <f t="shared" si="0"/>
        <v>06</v>
      </c>
      <c r="U4" s="461" t="str">
        <f t="shared" si="0"/>
        <v>15</v>
      </c>
      <c r="V4" s="461" t="str">
        <f t="shared" si="0"/>
        <v>06</v>
      </c>
      <c r="W4" s="461" t="str">
        <f t="shared" si="0"/>
        <v>15</v>
      </c>
      <c r="X4" s="461" t="str">
        <f t="shared" si="0"/>
        <v>06</v>
      </c>
      <c r="Y4" s="461" t="str">
        <f t="shared" si="0"/>
        <v>15</v>
      </c>
      <c r="Z4" s="461" t="str">
        <f t="shared" si="0"/>
        <v>06</v>
      </c>
      <c r="AA4" s="461" t="str">
        <f t="shared" si="0"/>
        <v>15</v>
      </c>
      <c r="AB4" s="461" t="str">
        <f t="shared" si="0"/>
        <v>06</v>
      </c>
      <c r="AC4" s="461" t="str">
        <f t="shared" si="0"/>
        <v>15</v>
      </c>
      <c r="AD4" s="461" t="str">
        <f t="shared" si="0"/>
        <v>06</v>
      </c>
      <c r="AE4" s="461" t="str">
        <f t="shared" si="0"/>
        <v>15</v>
      </c>
      <c r="AF4" s="461" t="str">
        <f t="shared" si="0"/>
        <v>06</v>
      </c>
      <c r="AG4" s="429"/>
    </row>
    <row r="5" spans="1:33" outlineLevel="1" x14ac:dyDescent="0.25">
      <c r="A5" s="429" t="s">
        <v>342</v>
      </c>
      <c r="C5" s="429" t="s">
        <v>380</v>
      </c>
      <c r="D5" s="224" t="s">
        <v>28</v>
      </c>
      <c r="E5" s="504" t="s">
        <v>927</v>
      </c>
      <c r="F5" s="461" t="s">
        <v>928</v>
      </c>
      <c r="G5" s="461" t="s">
        <v>927</v>
      </c>
      <c r="H5" s="461" t="s">
        <v>928</v>
      </c>
      <c r="I5" s="461" t="s">
        <v>928</v>
      </c>
      <c r="J5" s="461" t="s">
        <v>927</v>
      </c>
      <c r="K5" s="461" t="s">
        <v>928</v>
      </c>
      <c r="L5" s="461" t="s">
        <v>927</v>
      </c>
      <c r="M5" s="461" t="s">
        <v>927</v>
      </c>
      <c r="N5" s="464" t="s">
        <v>928</v>
      </c>
      <c r="O5" s="461" t="s">
        <v>927</v>
      </c>
      <c r="P5" s="464" t="s">
        <v>928</v>
      </c>
      <c r="Q5" s="461" t="s">
        <v>927</v>
      </c>
      <c r="R5" s="464" t="s">
        <v>928</v>
      </c>
      <c r="S5" s="461" t="s">
        <v>929</v>
      </c>
      <c r="T5" s="461" t="s">
        <v>927</v>
      </c>
      <c r="U5" s="461" t="s">
        <v>929</v>
      </c>
      <c r="V5" s="461" t="s">
        <v>927</v>
      </c>
      <c r="W5" s="461" t="s">
        <v>929</v>
      </c>
      <c r="X5" s="461" t="s">
        <v>927</v>
      </c>
      <c r="Y5" s="461" t="s">
        <v>929</v>
      </c>
      <c r="Z5" s="461" t="s">
        <v>927</v>
      </c>
      <c r="AA5" s="461" t="s">
        <v>929</v>
      </c>
      <c r="AB5" s="461" t="s">
        <v>927</v>
      </c>
      <c r="AC5" s="461" t="s">
        <v>929</v>
      </c>
      <c r="AD5" s="461" t="s">
        <v>927</v>
      </c>
      <c r="AE5" s="461" t="s">
        <v>929</v>
      </c>
      <c r="AF5" s="461" t="s">
        <v>927</v>
      </c>
      <c r="AG5" s="429"/>
    </row>
    <row r="6" spans="1:33" outlineLevel="1" x14ac:dyDescent="0.25">
      <c r="A6" s="429" t="s">
        <v>342</v>
      </c>
      <c r="C6" s="429" t="s">
        <v>338</v>
      </c>
      <c r="D6" s="224" t="s">
        <v>28</v>
      </c>
      <c r="E6" s="504">
        <v>90505</v>
      </c>
      <c r="F6" s="461">
        <v>95715</v>
      </c>
      <c r="G6" s="461">
        <v>90505</v>
      </c>
      <c r="H6" s="461">
        <v>95715</v>
      </c>
      <c r="I6" s="461">
        <v>95715</v>
      </c>
      <c r="J6" s="461">
        <v>90505</v>
      </c>
      <c r="K6" s="461">
        <v>95715</v>
      </c>
      <c r="L6" s="461">
        <v>90505</v>
      </c>
      <c r="M6" s="461">
        <v>90505</v>
      </c>
      <c r="N6" s="466">
        <v>95715</v>
      </c>
      <c r="O6" s="461">
        <v>90505</v>
      </c>
      <c r="P6" s="466">
        <v>95715</v>
      </c>
      <c r="Q6" s="461">
        <v>90505</v>
      </c>
      <c r="R6" s="466">
        <v>95715</v>
      </c>
      <c r="S6" s="461">
        <v>92262</v>
      </c>
      <c r="T6" s="461">
        <v>90505</v>
      </c>
      <c r="U6" s="461">
        <v>92262</v>
      </c>
      <c r="V6" s="461">
        <v>90505</v>
      </c>
      <c r="W6" s="461">
        <v>92262</v>
      </c>
      <c r="X6" s="461">
        <v>90505</v>
      </c>
      <c r="Y6" s="461">
        <v>92262</v>
      </c>
      <c r="Z6" s="461">
        <v>90505</v>
      </c>
      <c r="AA6" s="461">
        <v>92262</v>
      </c>
      <c r="AB6" s="461">
        <v>90505</v>
      </c>
      <c r="AC6" s="461">
        <v>92262</v>
      </c>
      <c r="AD6" s="461">
        <v>90505</v>
      </c>
      <c r="AE6" s="461">
        <v>92262</v>
      </c>
      <c r="AF6" s="461">
        <v>90505</v>
      </c>
      <c r="AG6" s="429"/>
    </row>
    <row r="7" spans="1:33" x14ac:dyDescent="0.25">
      <c r="D7" s="224" t="s">
        <v>340</v>
      </c>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29"/>
    </row>
    <row r="8" spans="1:33" x14ac:dyDescent="0.25">
      <c r="A8" s="215" t="s">
        <v>779</v>
      </c>
      <c r="B8" s="505"/>
      <c r="C8" s="215"/>
      <c r="D8" s="459"/>
      <c r="E8" s="463"/>
      <c r="F8" s="462"/>
      <c r="G8" s="462"/>
      <c r="H8" s="462"/>
      <c r="I8" s="462"/>
      <c r="J8" s="462"/>
      <c r="K8" s="462"/>
      <c r="L8" s="462"/>
      <c r="M8" s="462"/>
      <c r="N8" s="462"/>
      <c r="O8" s="463"/>
      <c r="P8" s="462"/>
      <c r="Q8" s="462"/>
      <c r="R8" s="462"/>
      <c r="S8" s="462"/>
      <c r="T8" s="462"/>
      <c r="U8" s="462"/>
      <c r="V8" s="462"/>
      <c r="W8" s="462"/>
      <c r="X8" s="462"/>
      <c r="Y8" s="462"/>
      <c r="Z8" s="462"/>
      <c r="AA8" s="463"/>
      <c r="AB8" s="463"/>
      <c r="AC8" s="463"/>
      <c r="AD8" s="462"/>
      <c r="AE8" s="462"/>
      <c r="AF8" s="462"/>
      <c r="AG8" s="429"/>
    </row>
    <row r="9" spans="1:33" outlineLevel="1" x14ac:dyDescent="0.25">
      <c r="A9" s="216" t="s">
        <v>339</v>
      </c>
      <c r="B9" s="506">
        <v>7</v>
      </c>
      <c r="C9" s="219" t="s">
        <v>343</v>
      </c>
      <c r="D9" s="460" t="s">
        <v>341</v>
      </c>
      <c r="E9" s="544" t="s">
        <v>36</v>
      </c>
      <c r="F9" s="544" t="s">
        <v>36</v>
      </c>
      <c r="G9" s="544" t="s">
        <v>36</v>
      </c>
      <c r="H9" s="544" t="s">
        <v>36</v>
      </c>
      <c r="I9" s="544" t="s">
        <v>36</v>
      </c>
      <c r="J9" s="544" t="s">
        <v>36</v>
      </c>
      <c r="K9" s="544" t="s">
        <v>36</v>
      </c>
      <c r="L9" s="544" t="s">
        <v>36</v>
      </c>
      <c r="M9" s="544">
        <v>9429060</v>
      </c>
      <c r="N9" s="544">
        <v>10154700</v>
      </c>
      <c r="O9" s="544">
        <v>9499900</v>
      </c>
      <c r="P9" s="544">
        <v>10225500</v>
      </c>
      <c r="Q9" s="544">
        <v>8226710</v>
      </c>
      <c r="R9" s="544">
        <v>8988130</v>
      </c>
      <c r="S9" s="544" t="s">
        <v>36</v>
      </c>
      <c r="T9" s="544" t="s">
        <v>36</v>
      </c>
      <c r="U9" s="544" t="s">
        <v>36</v>
      </c>
      <c r="V9" s="544" t="s">
        <v>36</v>
      </c>
      <c r="W9" s="544" t="s">
        <v>36</v>
      </c>
      <c r="X9" s="544" t="s">
        <v>36</v>
      </c>
      <c r="Y9" s="544" t="s">
        <v>36</v>
      </c>
      <c r="Z9" s="544" t="s">
        <v>36</v>
      </c>
      <c r="AA9" s="544" t="s">
        <v>36</v>
      </c>
      <c r="AB9" s="544" t="s">
        <v>36</v>
      </c>
      <c r="AC9" s="544">
        <v>1905880</v>
      </c>
      <c r="AD9" s="544">
        <v>1350000</v>
      </c>
      <c r="AE9" s="544" t="s">
        <v>36</v>
      </c>
      <c r="AF9" s="544" t="s">
        <v>36</v>
      </c>
      <c r="AG9" s="429"/>
    </row>
    <row r="10" spans="1:33" outlineLevel="1" x14ac:dyDescent="0.25">
      <c r="A10" s="216" t="s">
        <v>568</v>
      </c>
      <c r="B10" s="506">
        <v>7</v>
      </c>
      <c r="C10" s="219" t="s">
        <v>343</v>
      </c>
      <c r="D10" s="460" t="s">
        <v>341</v>
      </c>
      <c r="E10" s="544" t="s">
        <v>36</v>
      </c>
      <c r="F10" s="544" t="s">
        <v>36</v>
      </c>
      <c r="G10" s="544" t="s">
        <v>36</v>
      </c>
      <c r="H10" s="544" t="s">
        <v>36</v>
      </c>
      <c r="I10" s="544" t="s">
        <v>36</v>
      </c>
      <c r="J10" s="544" t="s">
        <v>36</v>
      </c>
      <c r="K10" s="544" t="s">
        <v>36</v>
      </c>
      <c r="L10" s="544" t="s">
        <v>36</v>
      </c>
      <c r="M10" s="544">
        <v>9429060</v>
      </c>
      <c r="N10" s="544">
        <v>10154700</v>
      </c>
      <c r="O10" s="544">
        <v>9499900</v>
      </c>
      <c r="P10" s="544">
        <v>10225500</v>
      </c>
      <c r="Q10" s="544">
        <v>8226710</v>
      </c>
      <c r="R10" s="544">
        <v>8988130</v>
      </c>
      <c r="S10" s="544" t="s">
        <v>36</v>
      </c>
      <c r="T10" s="544" t="s">
        <v>36</v>
      </c>
      <c r="U10" s="544" t="s">
        <v>36</v>
      </c>
      <c r="V10" s="544" t="s">
        <v>36</v>
      </c>
      <c r="W10" s="544" t="s">
        <v>36</v>
      </c>
      <c r="X10" s="544" t="s">
        <v>36</v>
      </c>
      <c r="Y10" s="544" t="s">
        <v>36</v>
      </c>
      <c r="Z10" s="544" t="s">
        <v>36</v>
      </c>
      <c r="AA10" s="544" t="s">
        <v>36</v>
      </c>
      <c r="AB10" s="544" t="s">
        <v>36</v>
      </c>
      <c r="AC10" s="544" t="s">
        <v>36</v>
      </c>
      <c r="AD10" s="544" t="s">
        <v>36</v>
      </c>
      <c r="AE10" s="544" t="s">
        <v>36</v>
      </c>
      <c r="AF10" s="544" t="s">
        <v>36</v>
      </c>
      <c r="AG10" s="429"/>
    </row>
    <row r="11" spans="1:33" outlineLevel="1" x14ac:dyDescent="0.25">
      <c r="A11" s="216" t="s">
        <v>780</v>
      </c>
      <c r="B11" s="506">
        <v>7</v>
      </c>
      <c r="C11" s="219" t="s">
        <v>344</v>
      </c>
      <c r="D11" s="460" t="s">
        <v>345</v>
      </c>
      <c r="E11" s="544" t="s">
        <v>36</v>
      </c>
      <c r="F11" s="544" t="s">
        <v>36</v>
      </c>
      <c r="G11" s="544" t="s">
        <v>36</v>
      </c>
      <c r="H11" s="544" t="s">
        <v>36</v>
      </c>
      <c r="I11" s="544" t="s">
        <v>36</v>
      </c>
      <c r="J11" s="544" t="s">
        <v>36</v>
      </c>
      <c r="K11" s="544" t="s">
        <v>36</v>
      </c>
      <c r="L11" s="544" t="s">
        <v>36</v>
      </c>
      <c r="M11" s="545">
        <v>942.548</v>
      </c>
      <c r="N11" s="545">
        <v>1015.08</v>
      </c>
      <c r="O11" s="545">
        <v>949.62900000000002</v>
      </c>
      <c r="P11" s="545">
        <v>1022.16</v>
      </c>
      <c r="Q11" s="545">
        <v>822.35900000000004</v>
      </c>
      <c r="R11" s="545">
        <v>898.47199999999998</v>
      </c>
      <c r="S11" s="544" t="s">
        <v>36</v>
      </c>
      <c r="T11" s="544" t="s">
        <v>36</v>
      </c>
      <c r="U11" s="544" t="s">
        <v>36</v>
      </c>
      <c r="V11" s="544" t="s">
        <v>36</v>
      </c>
      <c r="W11" s="544" t="s">
        <v>36</v>
      </c>
      <c r="X11" s="544" t="s">
        <v>36</v>
      </c>
      <c r="Y11" s="544" t="s">
        <v>36</v>
      </c>
      <c r="Z11" s="544" t="s">
        <v>36</v>
      </c>
      <c r="AA11" s="544" t="s">
        <v>36</v>
      </c>
      <c r="AB11" s="544" t="s">
        <v>36</v>
      </c>
      <c r="AC11" s="545">
        <v>190.51599999999999</v>
      </c>
      <c r="AD11" s="544">
        <v>134.9</v>
      </c>
      <c r="AE11" s="544" t="s">
        <v>36</v>
      </c>
      <c r="AF11" s="544" t="s">
        <v>36</v>
      </c>
      <c r="AG11" s="429"/>
    </row>
    <row r="12" spans="1:33" outlineLevel="1" x14ac:dyDescent="0.25">
      <c r="A12" s="216" t="s">
        <v>780</v>
      </c>
      <c r="B12" s="506">
        <v>14</v>
      </c>
      <c r="C12" s="219" t="s">
        <v>569</v>
      </c>
      <c r="D12" s="460" t="s">
        <v>345</v>
      </c>
      <c r="E12" s="544" t="s">
        <v>36</v>
      </c>
      <c r="F12" s="544" t="s">
        <v>36</v>
      </c>
      <c r="G12" s="544" t="s">
        <v>36</v>
      </c>
      <c r="H12" s="544" t="s">
        <v>36</v>
      </c>
      <c r="I12" s="544" t="s">
        <v>36</v>
      </c>
      <c r="J12" s="544" t="s">
        <v>36</v>
      </c>
      <c r="K12" s="544" t="s">
        <v>36</v>
      </c>
      <c r="L12" s="544" t="s">
        <v>36</v>
      </c>
      <c r="M12" s="545">
        <v>282.76400000000001</v>
      </c>
      <c r="N12" s="545">
        <v>304.524</v>
      </c>
      <c r="O12" s="545">
        <v>284.88900000000001</v>
      </c>
      <c r="P12" s="545">
        <v>306.64800000000002</v>
      </c>
      <c r="Q12" s="545">
        <v>246.708</v>
      </c>
      <c r="R12" s="545">
        <v>269.54199999999997</v>
      </c>
      <c r="S12" s="544" t="s">
        <v>36</v>
      </c>
      <c r="T12" s="544" t="s">
        <v>36</v>
      </c>
      <c r="U12" s="544" t="s">
        <v>36</v>
      </c>
      <c r="V12" s="544" t="s">
        <v>36</v>
      </c>
      <c r="W12" s="544" t="s">
        <v>36</v>
      </c>
      <c r="X12" s="544" t="s">
        <v>36</v>
      </c>
      <c r="Y12" s="544" t="s">
        <v>36</v>
      </c>
      <c r="Z12" s="544" t="s">
        <v>36</v>
      </c>
      <c r="AA12" s="544" t="s">
        <v>36</v>
      </c>
      <c r="AB12" s="544" t="s">
        <v>36</v>
      </c>
      <c r="AC12" s="545">
        <v>57.154800000000002</v>
      </c>
      <c r="AD12" s="544">
        <v>40.5</v>
      </c>
      <c r="AE12" s="544" t="s">
        <v>36</v>
      </c>
      <c r="AF12" s="544" t="s">
        <v>36</v>
      </c>
      <c r="AG12" s="429"/>
    </row>
    <row r="13" spans="1:33" outlineLevel="1" x14ac:dyDescent="0.25">
      <c r="A13" s="216" t="s">
        <v>781</v>
      </c>
      <c r="B13" s="506">
        <v>7</v>
      </c>
      <c r="C13" s="219" t="s">
        <v>344</v>
      </c>
      <c r="D13" s="460" t="s">
        <v>345</v>
      </c>
      <c r="E13" s="544" t="s">
        <v>36</v>
      </c>
      <c r="F13" s="544" t="s">
        <v>36</v>
      </c>
      <c r="G13" s="544" t="s">
        <v>36</v>
      </c>
      <c r="H13" s="544" t="s">
        <v>36</v>
      </c>
      <c r="I13" s="544" t="s">
        <v>36</v>
      </c>
      <c r="J13" s="544" t="s">
        <v>36</v>
      </c>
      <c r="K13" s="544" t="s">
        <v>36</v>
      </c>
      <c r="L13" s="544" t="s">
        <v>36</v>
      </c>
      <c r="M13" s="545">
        <v>942.548</v>
      </c>
      <c r="N13" s="545">
        <v>1015.08</v>
      </c>
      <c r="O13" s="545">
        <v>949.62900000000002</v>
      </c>
      <c r="P13" s="545">
        <v>1022.16</v>
      </c>
      <c r="Q13" s="545">
        <v>822.35900000000004</v>
      </c>
      <c r="R13" s="545">
        <v>898.47199999999998</v>
      </c>
      <c r="S13" s="544" t="s">
        <v>36</v>
      </c>
      <c r="T13" s="544" t="s">
        <v>36</v>
      </c>
      <c r="U13" s="544" t="s">
        <v>36</v>
      </c>
      <c r="V13" s="544" t="s">
        <v>36</v>
      </c>
      <c r="W13" s="544" t="s">
        <v>36</v>
      </c>
      <c r="X13" s="544" t="s">
        <v>36</v>
      </c>
      <c r="Y13" s="544" t="s">
        <v>36</v>
      </c>
      <c r="Z13" s="544" t="s">
        <v>36</v>
      </c>
      <c r="AA13" s="544" t="s">
        <v>36</v>
      </c>
      <c r="AB13" s="544" t="s">
        <v>36</v>
      </c>
      <c r="AC13" s="544" t="s">
        <v>36</v>
      </c>
      <c r="AD13" s="544" t="s">
        <v>36</v>
      </c>
      <c r="AE13" s="544" t="s">
        <v>36</v>
      </c>
      <c r="AF13" s="544" t="s">
        <v>36</v>
      </c>
      <c r="AG13" s="429"/>
    </row>
    <row r="14" spans="1:33" outlineLevel="1" x14ac:dyDescent="0.25">
      <c r="A14" s="216" t="s">
        <v>781</v>
      </c>
      <c r="B14" s="506">
        <v>14</v>
      </c>
      <c r="C14" s="219" t="s">
        <v>569</v>
      </c>
      <c r="D14" s="460" t="s">
        <v>345</v>
      </c>
      <c r="E14" s="544" t="s">
        <v>36</v>
      </c>
      <c r="F14" s="544" t="s">
        <v>36</v>
      </c>
      <c r="G14" s="544" t="s">
        <v>36</v>
      </c>
      <c r="H14" s="544" t="s">
        <v>36</v>
      </c>
      <c r="I14" s="544" t="s">
        <v>36</v>
      </c>
      <c r="J14" s="544" t="s">
        <v>36</v>
      </c>
      <c r="K14" s="544" t="s">
        <v>36</v>
      </c>
      <c r="L14" s="544" t="s">
        <v>36</v>
      </c>
      <c r="M14" s="545">
        <v>282.76400000000001</v>
      </c>
      <c r="N14" s="545">
        <v>304.524</v>
      </c>
      <c r="O14" s="545">
        <v>284.88900000000001</v>
      </c>
      <c r="P14" s="545">
        <v>306.64800000000002</v>
      </c>
      <c r="Q14" s="545">
        <v>246.708</v>
      </c>
      <c r="R14" s="545">
        <v>269.54199999999997</v>
      </c>
      <c r="S14" s="544" t="s">
        <v>36</v>
      </c>
      <c r="T14" s="544" t="s">
        <v>36</v>
      </c>
      <c r="U14" s="544" t="s">
        <v>36</v>
      </c>
      <c r="V14" s="544" t="s">
        <v>36</v>
      </c>
      <c r="W14" s="544" t="s">
        <v>36</v>
      </c>
      <c r="X14" s="544" t="s">
        <v>36</v>
      </c>
      <c r="Y14" s="544" t="s">
        <v>36</v>
      </c>
      <c r="Z14" s="544" t="s">
        <v>36</v>
      </c>
      <c r="AA14" s="544" t="s">
        <v>36</v>
      </c>
      <c r="AB14" s="544" t="s">
        <v>36</v>
      </c>
      <c r="AC14" s="544" t="s">
        <v>36</v>
      </c>
      <c r="AD14" s="544" t="s">
        <v>36</v>
      </c>
      <c r="AE14" s="544" t="s">
        <v>36</v>
      </c>
      <c r="AF14" s="544" t="s">
        <v>36</v>
      </c>
      <c r="AG14" s="429"/>
    </row>
    <row r="15" spans="1:33" s="218" customFormat="1" x14ac:dyDescent="0.25">
      <c r="B15" s="507"/>
      <c r="D15" s="286"/>
      <c r="E15" s="546"/>
      <c r="F15" s="546"/>
      <c r="G15" s="547"/>
      <c r="H15" s="547"/>
      <c r="I15" s="547"/>
      <c r="J15" s="547"/>
      <c r="K15" s="547"/>
      <c r="L15" s="547"/>
      <c r="M15" s="546"/>
      <c r="N15" s="546"/>
      <c r="O15" s="546"/>
      <c r="P15" s="546"/>
      <c r="Q15" s="547"/>
      <c r="R15" s="547"/>
      <c r="S15" s="547"/>
      <c r="T15" s="547"/>
      <c r="U15" s="546"/>
      <c r="V15" s="546"/>
      <c r="W15" s="546"/>
      <c r="X15" s="548"/>
      <c r="Y15" s="548"/>
      <c r="Z15" s="548"/>
      <c r="AA15" s="548"/>
      <c r="AB15" s="548"/>
      <c r="AC15" s="547"/>
      <c r="AD15" s="547"/>
      <c r="AE15" s="547"/>
      <c r="AF15" s="547"/>
    </row>
    <row r="16" spans="1:33" x14ac:dyDescent="0.25">
      <c r="A16" s="215" t="s">
        <v>450</v>
      </c>
      <c r="B16" s="505"/>
      <c r="C16" s="215"/>
      <c r="D16" s="459"/>
      <c r="E16" s="549"/>
      <c r="F16" s="549"/>
      <c r="G16" s="550"/>
      <c r="H16" s="550"/>
      <c r="I16" s="550"/>
      <c r="J16" s="550"/>
      <c r="K16" s="550"/>
      <c r="L16" s="550"/>
      <c r="M16" s="549"/>
      <c r="N16" s="549"/>
      <c r="O16" s="549"/>
      <c r="P16" s="549"/>
      <c r="Q16" s="550"/>
      <c r="R16" s="550"/>
      <c r="S16" s="550"/>
      <c r="T16" s="550"/>
      <c r="U16" s="549"/>
      <c r="V16" s="549"/>
      <c r="W16" s="549"/>
      <c r="X16" s="549"/>
      <c r="Y16" s="549"/>
      <c r="Z16" s="549"/>
      <c r="AA16" s="549"/>
      <c r="AB16" s="549"/>
      <c r="AC16" s="550"/>
      <c r="AD16" s="550"/>
      <c r="AE16" s="550"/>
      <c r="AF16" s="550"/>
      <c r="AG16" s="429"/>
    </row>
    <row r="17" spans="1:33" outlineLevel="1" x14ac:dyDescent="0.25">
      <c r="A17" s="216" t="s">
        <v>100</v>
      </c>
      <c r="B17" s="506">
        <v>5</v>
      </c>
      <c r="C17" s="219" t="s">
        <v>343</v>
      </c>
      <c r="D17" s="460" t="s">
        <v>341</v>
      </c>
      <c r="E17" s="544" t="s">
        <v>36</v>
      </c>
      <c r="F17" s="544" t="s">
        <v>36</v>
      </c>
      <c r="G17" s="544" t="s">
        <v>36</v>
      </c>
      <c r="H17" s="544" t="s">
        <v>36</v>
      </c>
      <c r="I17" s="544" t="s">
        <v>36</v>
      </c>
      <c r="J17" s="544" t="s">
        <v>36</v>
      </c>
      <c r="K17" s="544" t="s">
        <v>36</v>
      </c>
      <c r="L17" s="544" t="s">
        <v>36</v>
      </c>
      <c r="M17" s="544">
        <v>21995100</v>
      </c>
      <c r="N17" s="544">
        <v>23687700</v>
      </c>
      <c r="O17" s="544">
        <v>22160400</v>
      </c>
      <c r="P17" s="544">
        <v>23853000</v>
      </c>
      <c r="Q17" s="544">
        <v>19190400</v>
      </c>
      <c r="R17" s="544">
        <v>20966600</v>
      </c>
      <c r="S17" s="544" t="s">
        <v>36</v>
      </c>
      <c r="T17" s="544" t="s">
        <v>36</v>
      </c>
      <c r="U17" s="544" t="s">
        <v>36</v>
      </c>
      <c r="V17" s="544" t="s">
        <v>36</v>
      </c>
      <c r="W17" s="544" t="s">
        <v>36</v>
      </c>
      <c r="X17" s="544" t="s">
        <v>36</v>
      </c>
      <c r="Y17" s="544" t="s">
        <v>36</v>
      </c>
      <c r="Z17" s="544" t="s">
        <v>36</v>
      </c>
      <c r="AA17" s="544" t="s">
        <v>36</v>
      </c>
      <c r="AB17" s="544" t="s">
        <v>36</v>
      </c>
      <c r="AC17" s="544">
        <v>2225630</v>
      </c>
      <c r="AD17" s="551">
        <v>1576489</v>
      </c>
      <c r="AE17" s="551">
        <v>843755</v>
      </c>
      <c r="AF17" s="551">
        <v>843755</v>
      </c>
      <c r="AG17" s="429"/>
    </row>
    <row r="18" spans="1:33" outlineLevel="1" x14ac:dyDescent="0.25">
      <c r="A18" s="216" t="s">
        <v>449</v>
      </c>
      <c r="B18" s="506">
        <v>7</v>
      </c>
      <c r="C18" s="219" t="s">
        <v>344</v>
      </c>
      <c r="D18" s="460" t="s">
        <v>345</v>
      </c>
      <c r="E18" s="544" t="s">
        <v>36</v>
      </c>
      <c r="F18" s="544" t="s">
        <v>36</v>
      </c>
      <c r="G18" s="544" t="s">
        <v>36</v>
      </c>
      <c r="H18" s="544" t="s">
        <v>36</v>
      </c>
      <c r="I18" s="544" t="s">
        <v>36</v>
      </c>
      <c r="J18" s="544" t="s">
        <v>36</v>
      </c>
      <c r="K18" s="544" t="s">
        <v>36</v>
      </c>
      <c r="L18" s="544" t="s">
        <v>36</v>
      </c>
      <c r="M18" s="545">
        <v>4397.3599999999997</v>
      </c>
      <c r="N18" s="545">
        <v>4735.75</v>
      </c>
      <c r="O18" s="545">
        <v>4430.3900000000003</v>
      </c>
      <c r="P18" s="545">
        <v>4768.78</v>
      </c>
      <c r="Q18" s="545">
        <v>3836.63</v>
      </c>
      <c r="R18" s="545">
        <v>4191.72</v>
      </c>
      <c r="S18" s="544" t="s">
        <v>36</v>
      </c>
      <c r="T18" s="544" t="s">
        <v>36</v>
      </c>
      <c r="U18" s="544" t="s">
        <v>36</v>
      </c>
      <c r="V18" s="544" t="s">
        <v>36</v>
      </c>
      <c r="W18" s="544" t="s">
        <v>36</v>
      </c>
      <c r="X18" s="544" t="s">
        <v>36</v>
      </c>
      <c r="Y18" s="544" t="s">
        <v>36</v>
      </c>
      <c r="Z18" s="544" t="s">
        <v>36</v>
      </c>
      <c r="AA18" s="544" t="s">
        <v>36</v>
      </c>
      <c r="AB18" s="544" t="s">
        <v>36</v>
      </c>
      <c r="AC18" s="545">
        <v>444.95699999999999</v>
      </c>
      <c r="AD18" s="544">
        <v>315.2</v>
      </c>
      <c r="AE18" s="544">
        <v>168.7</v>
      </c>
      <c r="AF18" s="544">
        <v>168.7</v>
      </c>
      <c r="AG18" s="429"/>
    </row>
    <row r="19" spans="1:33" outlineLevel="1" x14ac:dyDescent="0.25">
      <c r="A19" s="216" t="s">
        <v>449</v>
      </c>
      <c r="B19" s="506">
        <v>9</v>
      </c>
      <c r="C19" s="219" t="s">
        <v>451</v>
      </c>
      <c r="D19" s="460" t="s">
        <v>452</v>
      </c>
      <c r="E19" s="544" t="s">
        <v>36</v>
      </c>
      <c r="F19" s="544" t="s">
        <v>36</v>
      </c>
      <c r="G19" s="544" t="s">
        <v>36</v>
      </c>
      <c r="H19" s="544" t="s">
        <v>36</v>
      </c>
      <c r="I19" s="544" t="s">
        <v>36</v>
      </c>
      <c r="J19" s="544" t="s">
        <v>36</v>
      </c>
      <c r="K19" s="544" t="s">
        <v>36</v>
      </c>
      <c r="L19" s="544" t="s">
        <v>36</v>
      </c>
      <c r="M19" s="552">
        <v>52.567999999999998</v>
      </c>
      <c r="N19" s="552">
        <v>56.613300000000002</v>
      </c>
      <c r="O19" s="552">
        <v>52.962899999999998</v>
      </c>
      <c r="P19" s="552">
        <v>57.008200000000002</v>
      </c>
      <c r="Q19" s="552">
        <v>45.864800000000002</v>
      </c>
      <c r="R19" s="552">
        <v>50.1098</v>
      </c>
      <c r="S19" s="544" t="s">
        <v>36</v>
      </c>
      <c r="T19" s="544" t="s">
        <v>36</v>
      </c>
      <c r="U19" s="544" t="s">
        <v>36</v>
      </c>
      <c r="V19" s="544" t="s">
        <v>36</v>
      </c>
      <c r="W19" s="544" t="s">
        <v>36</v>
      </c>
      <c r="X19" s="544" t="s">
        <v>36</v>
      </c>
      <c r="Y19" s="544" t="s">
        <v>36</v>
      </c>
      <c r="Z19" s="544" t="s">
        <v>36</v>
      </c>
      <c r="AA19" s="544" t="s">
        <v>36</v>
      </c>
      <c r="AB19" s="544" t="s">
        <v>36</v>
      </c>
      <c r="AC19" s="552">
        <v>5.3192300000000001</v>
      </c>
      <c r="AD19" s="544">
        <v>3.7679999999999998</v>
      </c>
      <c r="AE19" s="544">
        <v>2.0169999999999999</v>
      </c>
      <c r="AF19" s="544">
        <v>2.0169999999999999</v>
      </c>
      <c r="AG19" s="429"/>
    </row>
    <row r="20" spans="1:33" s="218" customFormat="1" x14ac:dyDescent="0.25">
      <c r="B20" s="507"/>
      <c r="D20" s="286"/>
      <c r="E20" s="547"/>
      <c r="F20" s="547"/>
      <c r="G20" s="547"/>
      <c r="H20" s="547"/>
      <c r="I20" s="547"/>
      <c r="J20" s="547"/>
      <c r="K20" s="547"/>
      <c r="L20" s="547"/>
      <c r="M20" s="547"/>
      <c r="N20" s="547"/>
      <c r="O20" s="547"/>
      <c r="P20" s="547"/>
      <c r="Q20" s="547"/>
      <c r="R20" s="547"/>
      <c r="S20" s="547"/>
      <c r="T20" s="547"/>
      <c r="U20" s="547"/>
      <c r="V20" s="547"/>
      <c r="W20" s="547"/>
      <c r="X20" s="547"/>
      <c r="Y20" s="547"/>
      <c r="Z20" s="547"/>
      <c r="AA20" s="547"/>
      <c r="AB20" s="547"/>
      <c r="AC20" s="547"/>
      <c r="AD20" s="547"/>
      <c r="AE20" s="547"/>
      <c r="AF20" s="547"/>
    </row>
    <row r="21" spans="1:33" x14ac:dyDescent="0.25">
      <c r="A21" s="215" t="s">
        <v>782</v>
      </c>
      <c r="B21" s="505"/>
      <c r="C21" s="215"/>
      <c r="D21" s="459"/>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429"/>
    </row>
    <row r="22" spans="1:33" outlineLevel="1" x14ac:dyDescent="0.25">
      <c r="A22" s="216" t="s">
        <v>346</v>
      </c>
      <c r="B22" s="506">
        <v>7</v>
      </c>
      <c r="C22" s="219" t="s">
        <v>343</v>
      </c>
      <c r="D22" s="460" t="s">
        <v>341</v>
      </c>
      <c r="E22" s="544">
        <v>1210490</v>
      </c>
      <c r="F22" s="544">
        <v>1371880</v>
      </c>
      <c r="G22" s="544">
        <v>1250840</v>
      </c>
      <c r="H22" s="544">
        <v>1533280</v>
      </c>
      <c r="I22" s="544">
        <v>1951830</v>
      </c>
      <c r="J22" s="544">
        <v>1764970</v>
      </c>
      <c r="K22" s="544">
        <v>2795440</v>
      </c>
      <c r="L22" s="544">
        <v>2608580</v>
      </c>
      <c r="M22" s="544">
        <v>6677880</v>
      </c>
      <c r="N22" s="544">
        <v>7332770</v>
      </c>
      <c r="O22" s="544">
        <v>6677880</v>
      </c>
      <c r="P22" s="544">
        <v>7332770</v>
      </c>
      <c r="Q22" s="544">
        <v>7329620</v>
      </c>
      <c r="R22" s="544">
        <v>8082520</v>
      </c>
      <c r="S22" s="544" t="s">
        <v>36</v>
      </c>
      <c r="T22" s="544" t="s">
        <v>36</v>
      </c>
      <c r="U22" s="544" t="s">
        <v>36</v>
      </c>
      <c r="V22" s="544" t="s">
        <v>36</v>
      </c>
      <c r="W22" s="544" t="s">
        <v>36</v>
      </c>
      <c r="X22" s="544" t="s">
        <v>36</v>
      </c>
      <c r="Y22" s="544" t="s">
        <v>36</v>
      </c>
      <c r="Z22" s="544" t="s">
        <v>36</v>
      </c>
      <c r="AA22" s="544" t="s">
        <v>36</v>
      </c>
      <c r="AB22" s="544" t="s">
        <v>36</v>
      </c>
      <c r="AC22" s="544">
        <v>1477440</v>
      </c>
      <c r="AD22" s="544">
        <v>984960</v>
      </c>
      <c r="AE22" s="544">
        <v>462475</v>
      </c>
      <c r="AF22" s="544">
        <v>462475</v>
      </c>
      <c r="AG22" s="429"/>
    </row>
    <row r="23" spans="1:33" outlineLevel="1" x14ac:dyDescent="0.25">
      <c r="A23" s="216" t="s">
        <v>930</v>
      </c>
      <c r="B23" s="506">
        <v>7</v>
      </c>
      <c r="C23" s="219" t="s">
        <v>344</v>
      </c>
      <c r="D23" s="460" t="s">
        <v>345</v>
      </c>
      <c r="E23" s="545">
        <v>60.501300000000001</v>
      </c>
      <c r="F23" s="545">
        <v>68.568100000000001</v>
      </c>
      <c r="G23" s="545">
        <v>62.518099999999997</v>
      </c>
      <c r="H23" s="545">
        <v>76.635000000000005</v>
      </c>
      <c r="I23" s="545">
        <v>97.554400000000001</v>
      </c>
      <c r="J23" s="545">
        <v>88.214799999999997</v>
      </c>
      <c r="K23" s="545">
        <v>139.71899999999999</v>
      </c>
      <c r="L23" s="545">
        <v>130.37899999999999</v>
      </c>
      <c r="M23" s="545">
        <v>333.8</v>
      </c>
      <c r="N23" s="545">
        <v>366.5</v>
      </c>
      <c r="O23" s="545">
        <v>333.8</v>
      </c>
      <c r="P23" s="545">
        <v>366.5</v>
      </c>
      <c r="Q23" s="545">
        <v>366.3</v>
      </c>
      <c r="R23" s="545">
        <v>404</v>
      </c>
      <c r="S23" s="544" t="s">
        <v>36</v>
      </c>
      <c r="T23" s="544" t="s">
        <v>36</v>
      </c>
      <c r="U23" s="544" t="s">
        <v>36</v>
      </c>
      <c r="V23" s="544" t="s">
        <v>36</v>
      </c>
      <c r="W23" s="544" t="s">
        <v>36</v>
      </c>
      <c r="X23" s="544" t="s">
        <v>36</v>
      </c>
      <c r="Y23" s="544" t="s">
        <v>36</v>
      </c>
      <c r="Z23" s="544" t="s">
        <v>36</v>
      </c>
      <c r="AA23" s="544" t="s">
        <v>36</v>
      </c>
      <c r="AB23" s="544" t="s">
        <v>36</v>
      </c>
      <c r="AC23" s="545">
        <v>73.843900000000005</v>
      </c>
      <c r="AD23" s="545">
        <v>49.229300000000002</v>
      </c>
      <c r="AE23" s="545">
        <v>92.459800000000001</v>
      </c>
      <c r="AF23" s="545">
        <v>92.459800000000001</v>
      </c>
      <c r="AG23" s="429"/>
    </row>
    <row r="24" spans="1:33" outlineLevel="1" x14ac:dyDescent="0.25">
      <c r="A24" s="216" t="s">
        <v>930</v>
      </c>
      <c r="B24" s="506">
        <v>9</v>
      </c>
      <c r="C24" s="219" t="s">
        <v>451</v>
      </c>
      <c r="D24" s="460" t="s">
        <v>452</v>
      </c>
      <c r="E24" s="552">
        <v>0.90407599999999999</v>
      </c>
      <c r="F24" s="552">
        <v>1.0246200000000001</v>
      </c>
      <c r="G24" s="552">
        <v>0.93421200000000004</v>
      </c>
      <c r="H24" s="552">
        <v>1.14516</v>
      </c>
      <c r="I24" s="552">
        <v>1.4577599999999999</v>
      </c>
      <c r="J24" s="552">
        <v>1.3182</v>
      </c>
      <c r="K24" s="552">
        <v>2.0878299999999999</v>
      </c>
      <c r="L24" s="552">
        <v>1.9482699999999999</v>
      </c>
      <c r="M24" s="552">
        <v>3.99</v>
      </c>
      <c r="N24" s="552">
        <v>4.3810000000000002</v>
      </c>
      <c r="O24" s="552">
        <v>3.99</v>
      </c>
      <c r="P24" s="552">
        <v>4.3810000000000002</v>
      </c>
      <c r="Q24" s="552">
        <v>4.3789999999999996</v>
      </c>
      <c r="R24" s="552">
        <v>4.83</v>
      </c>
      <c r="S24" s="544" t="s">
        <v>36</v>
      </c>
      <c r="T24" s="544" t="s">
        <v>36</v>
      </c>
      <c r="U24" s="544" t="s">
        <v>36</v>
      </c>
      <c r="V24" s="544" t="s">
        <v>36</v>
      </c>
      <c r="W24" s="544" t="s">
        <v>36</v>
      </c>
      <c r="X24" s="544" t="s">
        <v>36</v>
      </c>
      <c r="Y24" s="544" t="s">
        <v>36</v>
      </c>
      <c r="Z24" s="544" t="s">
        <v>36</v>
      </c>
      <c r="AA24" s="544" t="s">
        <v>36</v>
      </c>
      <c r="AB24" s="544" t="s">
        <v>36</v>
      </c>
      <c r="AC24" s="552">
        <v>0.88276500000000002</v>
      </c>
      <c r="AD24" s="552">
        <v>0.58850999999999998</v>
      </c>
      <c r="AE24" s="552">
        <v>1.10531</v>
      </c>
      <c r="AF24" s="552">
        <v>1.10531</v>
      </c>
      <c r="AG24" s="429"/>
    </row>
    <row r="25" spans="1:33" x14ac:dyDescent="0.25">
      <c r="A25" s="218"/>
      <c r="B25" s="507"/>
      <c r="C25" s="218"/>
      <c r="D25" s="286"/>
      <c r="E25" s="547"/>
      <c r="F25" s="547"/>
      <c r="G25" s="547"/>
      <c r="H25" s="547"/>
      <c r="I25" s="547"/>
      <c r="J25" s="547"/>
      <c r="K25" s="547"/>
      <c r="L25" s="547"/>
      <c r="M25" s="547"/>
      <c r="N25" s="547"/>
      <c r="O25" s="547"/>
      <c r="P25" s="547"/>
      <c r="Q25" s="547"/>
      <c r="R25" s="547"/>
      <c r="S25" s="553"/>
      <c r="T25" s="553"/>
      <c r="U25" s="547"/>
      <c r="V25" s="547"/>
      <c r="W25" s="553"/>
      <c r="X25" s="547"/>
      <c r="Y25" s="547"/>
      <c r="Z25" s="547"/>
      <c r="AA25" s="547"/>
      <c r="AB25" s="547"/>
      <c r="AC25" s="547"/>
      <c r="AD25" s="547"/>
      <c r="AE25" s="547"/>
      <c r="AF25" s="547"/>
      <c r="AG25" s="429"/>
    </row>
    <row r="26" spans="1:33" x14ac:dyDescent="0.25">
      <c r="A26" s="215" t="s">
        <v>479</v>
      </c>
      <c r="B26" s="505"/>
      <c r="C26" s="215"/>
      <c r="D26" s="459"/>
      <c r="E26" s="550"/>
      <c r="F26" s="550"/>
      <c r="G26" s="550"/>
      <c r="H26" s="550"/>
      <c r="I26" s="550"/>
      <c r="J26" s="550"/>
      <c r="K26" s="550"/>
      <c r="L26" s="550"/>
      <c r="M26" s="550"/>
      <c r="N26" s="550"/>
      <c r="O26" s="550"/>
      <c r="P26" s="550"/>
      <c r="Q26" s="550"/>
      <c r="R26" s="550"/>
      <c r="S26" s="550"/>
      <c r="T26" s="550"/>
      <c r="U26" s="550"/>
      <c r="V26" s="550"/>
      <c r="W26" s="550"/>
      <c r="X26" s="550"/>
      <c r="Y26" s="550"/>
      <c r="Z26" s="550"/>
      <c r="AA26" s="550"/>
      <c r="AB26" s="550"/>
      <c r="AC26" s="550"/>
      <c r="AD26" s="550"/>
      <c r="AE26" s="550"/>
      <c r="AF26" s="550"/>
      <c r="AG26" s="429"/>
    </row>
    <row r="27" spans="1:33" hidden="1" x14ac:dyDescent="0.25">
      <c r="A27" s="216" t="s">
        <v>646</v>
      </c>
      <c r="B27" s="506">
        <v>7</v>
      </c>
      <c r="C27" s="219" t="s">
        <v>666</v>
      </c>
      <c r="D27" s="460" t="s">
        <v>341</v>
      </c>
      <c r="E27" s="544" t="s">
        <v>36</v>
      </c>
      <c r="F27" s="544" t="s">
        <v>36</v>
      </c>
      <c r="G27" s="544" t="s">
        <v>36</v>
      </c>
      <c r="H27" s="544" t="s">
        <v>36</v>
      </c>
      <c r="I27" s="544" t="s">
        <v>36</v>
      </c>
      <c r="J27" s="544" t="s">
        <v>36</v>
      </c>
      <c r="K27" s="544" t="s">
        <v>36</v>
      </c>
      <c r="L27" s="544" t="s">
        <v>36</v>
      </c>
      <c r="M27" s="544" t="s">
        <v>36</v>
      </c>
      <c r="N27" s="544" t="s">
        <v>36</v>
      </c>
      <c r="O27" s="544" t="s">
        <v>36</v>
      </c>
      <c r="P27" s="544" t="s">
        <v>36</v>
      </c>
      <c r="Q27" s="544" t="s">
        <v>36</v>
      </c>
      <c r="R27" s="544" t="s">
        <v>36</v>
      </c>
      <c r="S27" s="544" t="s">
        <v>36</v>
      </c>
      <c r="T27" s="544" t="s">
        <v>36</v>
      </c>
      <c r="U27" s="544" t="s">
        <v>36</v>
      </c>
      <c r="V27" s="544" t="s">
        <v>36</v>
      </c>
      <c r="W27" s="544" t="s">
        <v>36</v>
      </c>
      <c r="X27" s="544" t="s">
        <v>36</v>
      </c>
      <c r="Y27" s="544" t="s">
        <v>36</v>
      </c>
      <c r="Z27" s="544" t="s">
        <v>36</v>
      </c>
      <c r="AA27" s="544" t="s">
        <v>36</v>
      </c>
      <c r="AB27" s="544" t="s">
        <v>36</v>
      </c>
      <c r="AC27" s="544" t="s">
        <v>36</v>
      </c>
      <c r="AD27" s="544" t="s">
        <v>36</v>
      </c>
      <c r="AE27" s="544" t="s">
        <v>36</v>
      </c>
      <c r="AF27" s="544" t="s">
        <v>36</v>
      </c>
      <c r="AG27" s="429"/>
    </row>
    <row r="28" spans="1:33" hidden="1" x14ac:dyDescent="0.25">
      <c r="A28" s="216" t="s">
        <v>647</v>
      </c>
      <c r="B28" s="506">
        <v>7</v>
      </c>
      <c r="C28" s="219" t="s">
        <v>666</v>
      </c>
      <c r="D28" s="460" t="s">
        <v>341</v>
      </c>
      <c r="E28" s="544" t="s">
        <v>36</v>
      </c>
      <c r="F28" s="544" t="s">
        <v>36</v>
      </c>
      <c r="G28" s="544" t="s">
        <v>36</v>
      </c>
      <c r="H28" s="544" t="s">
        <v>36</v>
      </c>
      <c r="I28" s="544" t="s">
        <v>36</v>
      </c>
      <c r="J28" s="544" t="s">
        <v>36</v>
      </c>
      <c r="K28" s="544" t="s">
        <v>36</v>
      </c>
      <c r="L28" s="544" t="s">
        <v>36</v>
      </c>
      <c r="M28" s="544" t="s">
        <v>36</v>
      </c>
      <c r="N28" s="544" t="s">
        <v>36</v>
      </c>
      <c r="O28" s="544" t="s">
        <v>36</v>
      </c>
      <c r="P28" s="544" t="s">
        <v>36</v>
      </c>
      <c r="Q28" s="544" t="s">
        <v>36</v>
      </c>
      <c r="R28" s="544" t="s">
        <v>36</v>
      </c>
      <c r="S28" s="544" t="s">
        <v>36</v>
      </c>
      <c r="T28" s="544" t="s">
        <v>36</v>
      </c>
      <c r="U28" s="544" t="s">
        <v>36</v>
      </c>
      <c r="V28" s="544" t="s">
        <v>36</v>
      </c>
      <c r="W28" s="544" t="s">
        <v>36</v>
      </c>
      <c r="X28" s="544" t="s">
        <v>36</v>
      </c>
      <c r="Y28" s="544" t="s">
        <v>36</v>
      </c>
      <c r="Z28" s="544" t="s">
        <v>36</v>
      </c>
      <c r="AA28" s="544" t="s">
        <v>36</v>
      </c>
      <c r="AB28" s="544" t="s">
        <v>36</v>
      </c>
      <c r="AC28" s="544" t="s">
        <v>36</v>
      </c>
      <c r="AD28" s="544" t="s">
        <v>36</v>
      </c>
      <c r="AE28" s="544" t="s">
        <v>36</v>
      </c>
      <c r="AF28" s="544" t="s">
        <v>36</v>
      </c>
      <c r="AG28" s="429"/>
    </row>
    <row r="29" spans="1:33" hidden="1" x14ac:dyDescent="0.25">
      <c r="A29" s="216" t="s">
        <v>648</v>
      </c>
      <c r="B29" s="506">
        <v>7</v>
      </c>
      <c r="C29" s="219" t="s">
        <v>666</v>
      </c>
      <c r="D29" s="460" t="s">
        <v>341</v>
      </c>
      <c r="E29" s="544" t="s">
        <v>36</v>
      </c>
      <c r="F29" s="544" t="s">
        <v>36</v>
      </c>
      <c r="G29" s="544" t="s">
        <v>36</v>
      </c>
      <c r="H29" s="544" t="s">
        <v>36</v>
      </c>
      <c r="I29" s="544" t="s">
        <v>36</v>
      </c>
      <c r="J29" s="544" t="s">
        <v>36</v>
      </c>
      <c r="K29" s="544" t="s">
        <v>36</v>
      </c>
      <c r="L29" s="544" t="s">
        <v>36</v>
      </c>
      <c r="M29" s="544" t="s">
        <v>36</v>
      </c>
      <c r="N29" s="544" t="s">
        <v>36</v>
      </c>
      <c r="O29" s="544" t="s">
        <v>36</v>
      </c>
      <c r="P29" s="544" t="s">
        <v>36</v>
      </c>
      <c r="Q29" s="544" t="s">
        <v>36</v>
      </c>
      <c r="R29" s="544" t="s">
        <v>36</v>
      </c>
      <c r="S29" s="544" t="s">
        <v>36</v>
      </c>
      <c r="T29" s="544" t="s">
        <v>36</v>
      </c>
      <c r="U29" s="544" t="s">
        <v>36</v>
      </c>
      <c r="V29" s="544" t="s">
        <v>36</v>
      </c>
      <c r="W29" s="544" t="s">
        <v>36</v>
      </c>
      <c r="X29" s="544" t="s">
        <v>36</v>
      </c>
      <c r="Y29" s="544" t="s">
        <v>36</v>
      </c>
      <c r="Z29" s="544" t="s">
        <v>36</v>
      </c>
      <c r="AA29" s="544" t="s">
        <v>36</v>
      </c>
      <c r="AB29" s="544" t="s">
        <v>36</v>
      </c>
      <c r="AC29" s="544" t="s">
        <v>36</v>
      </c>
      <c r="AD29" s="544" t="s">
        <v>36</v>
      </c>
      <c r="AE29" s="544" t="s">
        <v>36</v>
      </c>
      <c r="AF29" s="544" t="s">
        <v>36</v>
      </c>
      <c r="AG29" s="429"/>
    </row>
    <row r="30" spans="1:33" hidden="1" x14ac:dyDescent="0.25">
      <c r="A30" s="216" t="s">
        <v>649</v>
      </c>
      <c r="B30" s="506">
        <v>7</v>
      </c>
      <c r="C30" s="219" t="s">
        <v>666</v>
      </c>
      <c r="D30" s="460" t="s">
        <v>341</v>
      </c>
      <c r="E30" s="544" t="s">
        <v>36</v>
      </c>
      <c r="F30" s="544" t="s">
        <v>36</v>
      </c>
      <c r="G30" s="544" t="s">
        <v>36</v>
      </c>
      <c r="H30" s="544" t="s">
        <v>36</v>
      </c>
      <c r="I30" s="544" t="s">
        <v>36</v>
      </c>
      <c r="J30" s="544" t="s">
        <v>36</v>
      </c>
      <c r="K30" s="544" t="s">
        <v>36</v>
      </c>
      <c r="L30" s="544" t="s">
        <v>36</v>
      </c>
      <c r="M30" s="544" t="s">
        <v>36</v>
      </c>
      <c r="N30" s="544" t="s">
        <v>36</v>
      </c>
      <c r="O30" s="544" t="s">
        <v>36</v>
      </c>
      <c r="P30" s="544" t="s">
        <v>36</v>
      </c>
      <c r="Q30" s="544" t="s">
        <v>36</v>
      </c>
      <c r="R30" s="544" t="s">
        <v>36</v>
      </c>
      <c r="S30" s="544" t="s">
        <v>36</v>
      </c>
      <c r="T30" s="544" t="s">
        <v>36</v>
      </c>
      <c r="U30" s="544" t="s">
        <v>36</v>
      </c>
      <c r="V30" s="544" t="s">
        <v>36</v>
      </c>
      <c r="W30" s="544" t="s">
        <v>36</v>
      </c>
      <c r="X30" s="544" t="s">
        <v>36</v>
      </c>
      <c r="Y30" s="544" t="s">
        <v>36</v>
      </c>
      <c r="Z30" s="544" t="s">
        <v>36</v>
      </c>
      <c r="AA30" s="544" t="s">
        <v>36</v>
      </c>
      <c r="AB30" s="544" t="s">
        <v>36</v>
      </c>
      <c r="AC30" s="544" t="s">
        <v>36</v>
      </c>
      <c r="AD30" s="544" t="s">
        <v>36</v>
      </c>
      <c r="AE30" s="544" t="s">
        <v>36</v>
      </c>
      <c r="AF30" s="544" t="s">
        <v>36</v>
      </c>
      <c r="AG30" s="429"/>
    </row>
    <row r="31" spans="1:33" hidden="1" x14ac:dyDescent="0.25">
      <c r="A31" s="216" t="s">
        <v>650</v>
      </c>
      <c r="B31" s="506">
        <v>7</v>
      </c>
      <c r="C31" s="219" t="s">
        <v>666</v>
      </c>
      <c r="D31" s="460" t="s">
        <v>341</v>
      </c>
      <c r="E31" s="544" t="s">
        <v>36</v>
      </c>
      <c r="F31" s="544" t="s">
        <v>36</v>
      </c>
      <c r="G31" s="544" t="s">
        <v>36</v>
      </c>
      <c r="H31" s="544" t="s">
        <v>36</v>
      </c>
      <c r="I31" s="544" t="s">
        <v>36</v>
      </c>
      <c r="J31" s="544" t="s">
        <v>36</v>
      </c>
      <c r="K31" s="544" t="s">
        <v>36</v>
      </c>
      <c r="L31" s="544" t="s">
        <v>36</v>
      </c>
      <c r="M31" s="544" t="s">
        <v>36</v>
      </c>
      <c r="N31" s="544" t="s">
        <v>36</v>
      </c>
      <c r="O31" s="544" t="s">
        <v>36</v>
      </c>
      <c r="P31" s="544" t="s">
        <v>36</v>
      </c>
      <c r="Q31" s="544" t="s">
        <v>36</v>
      </c>
      <c r="R31" s="544" t="s">
        <v>36</v>
      </c>
      <c r="S31" s="544" t="s">
        <v>36</v>
      </c>
      <c r="T31" s="544" t="s">
        <v>36</v>
      </c>
      <c r="U31" s="544" t="s">
        <v>36</v>
      </c>
      <c r="V31" s="544" t="s">
        <v>36</v>
      </c>
      <c r="W31" s="544" t="s">
        <v>36</v>
      </c>
      <c r="X31" s="544" t="s">
        <v>36</v>
      </c>
      <c r="Y31" s="544" t="s">
        <v>36</v>
      </c>
      <c r="Z31" s="544" t="s">
        <v>36</v>
      </c>
      <c r="AA31" s="544" t="s">
        <v>36</v>
      </c>
      <c r="AB31" s="544" t="s">
        <v>36</v>
      </c>
      <c r="AC31" s="544" t="s">
        <v>36</v>
      </c>
      <c r="AD31" s="544" t="s">
        <v>36</v>
      </c>
      <c r="AE31" s="544" t="s">
        <v>36</v>
      </c>
      <c r="AF31" s="544" t="s">
        <v>36</v>
      </c>
      <c r="AG31" s="429"/>
    </row>
    <row r="32" spans="1:33" outlineLevel="1" x14ac:dyDescent="0.25">
      <c r="A32" s="216" t="s">
        <v>381</v>
      </c>
      <c r="B32" s="506">
        <v>7</v>
      </c>
      <c r="C32" s="219" t="s">
        <v>783</v>
      </c>
      <c r="D32" s="460" t="s">
        <v>341</v>
      </c>
      <c r="E32" s="544" t="s">
        <v>36</v>
      </c>
      <c r="F32" s="544" t="s">
        <v>36</v>
      </c>
      <c r="G32" s="554" t="s">
        <v>36</v>
      </c>
      <c r="H32" s="544" t="s">
        <v>36</v>
      </c>
      <c r="I32" s="544" t="s">
        <v>36</v>
      </c>
      <c r="J32" s="544" t="s">
        <v>36</v>
      </c>
      <c r="K32" s="544" t="s">
        <v>36</v>
      </c>
      <c r="L32" s="554" t="s">
        <v>36</v>
      </c>
      <c r="M32" s="554">
        <v>1265648.125</v>
      </c>
      <c r="N32" s="554">
        <v>1380707.125</v>
      </c>
      <c r="O32" s="554">
        <v>1265648.125</v>
      </c>
      <c r="P32" s="554">
        <v>1380707.125</v>
      </c>
      <c r="Q32" s="554">
        <v>1265648.125</v>
      </c>
      <c r="R32" s="554">
        <v>1380707.125</v>
      </c>
      <c r="S32" s="554" t="s">
        <v>36</v>
      </c>
      <c r="T32" s="554" t="s">
        <v>36</v>
      </c>
      <c r="U32" s="544" t="s">
        <v>36</v>
      </c>
      <c r="V32" s="544" t="s">
        <v>36</v>
      </c>
      <c r="W32" s="544" t="s">
        <v>36</v>
      </c>
      <c r="X32" s="544" t="s">
        <v>36</v>
      </c>
      <c r="Y32" s="544" t="s">
        <v>36</v>
      </c>
      <c r="Z32" s="544" t="s">
        <v>36</v>
      </c>
      <c r="AA32" s="544" t="s">
        <v>36</v>
      </c>
      <c r="AB32" s="544" t="s">
        <v>36</v>
      </c>
      <c r="AC32" s="544" t="s">
        <v>36</v>
      </c>
      <c r="AD32" s="544" t="s">
        <v>36</v>
      </c>
      <c r="AE32" s="544" t="s">
        <v>36</v>
      </c>
      <c r="AF32" s="544" t="s">
        <v>36</v>
      </c>
      <c r="AG32" s="429"/>
    </row>
    <row r="33" spans="1:33" outlineLevel="1" x14ac:dyDescent="0.25">
      <c r="A33" s="216" t="s">
        <v>784</v>
      </c>
      <c r="B33" s="506">
        <v>7</v>
      </c>
      <c r="C33" s="219" t="s">
        <v>854</v>
      </c>
      <c r="D33" s="460" t="s">
        <v>341</v>
      </c>
      <c r="E33" s="554">
        <v>536277.6</v>
      </c>
      <c r="F33" s="554">
        <v>536277.625</v>
      </c>
      <c r="G33" s="554">
        <v>504732.2</v>
      </c>
      <c r="H33" s="554">
        <v>504732.2</v>
      </c>
      <c r="I33" s="555">
        <v>504732.18800000002</v>
      </c>
      <c r="J33" s="554">
        <v>504732.18800000002</v>
      </c>
      <c r="K33" s="554">
        <v>504732.18800000002</v>
      </c>
      <c r="L33" s="554">
        <v>504732.18800000002</v>
      </c>
      <c r="M33" s="554">
        <v>1265648.125</v>
      </c>
      <c r="N33" s="554">
        <v>1380707.125</v>
      </c>
      <c r="O33" s="554">
        <v>1265648.125</v>
      </c>
      <c r="P33" s="554">
        <v>1380707.125</v>
      </c>
      <c r="Q33" s="554">
        <v>1265648.125</v>
      </c>
      <c r="R33" s="554">
        <v>1380707.125</v>
      </c>
      <c r="S33" s="554" t="s">
        <v>36</v>
      </c>
      <c r="T33" s="554" t="s">
        <v>36</v>
      </c>
      <c r="U33" s="544" t="s">
        <v>36</v>
      </c>
      <c r="V33" s="544" t="s">
        <v>36</v>
      </c>
      <c r="W33" s="544" t="s">
        <v>36</v>
      </c>
      <c r="X33" s="544" t="s">
        <v>36</v>
      </c>
      <c r="Y33" s="544" t="s">
        <v>36</v>
      </c>
      <c r="Z33" s="544" t="s">
        <v>36</v>
      </c>
      <c r="AA33" s="544" t="s">
        <v>36</v>
      </c>
      <c r="AB33" s="544" t="s">
        <v>36</v>
      </c>
      <c r="AC33" s="544" t="s">
        <v>36</v>
      </c>
      <c r="AD33" s="544" t="s">
        <v>36</v>
      </c>
      <c r="AE33" s="544" t="s">
        <v>36</v>
      </c>
      <c r="AF33" s="544" t="s">
        <v>36</v>
      </c>
      <c r="AG33" s="429"/>
    </row>
    <row r="34" spans="1:33" outlineLevel="1" x14ac:dyDescent="0.25">
      <c r="A34" s="216" t="s">
        <v>785</v>
      </c>
      <c r="B34" s="506">
        <v>7</v>
      </c>
      <c r="C34" s="219" t="s">
        <v>854</v>
      </c>
      <c r="D34" s="460" t="s">
        <v>341</v>
      </c>
      <c r="E34" s="554">
        <v>536277.6</v>
      </c>
      <c r="F34" s="554">
        <v>643533.18799999997</v>
      </c>
      <c r="G34" s="554">
        <v>536277.9</v>
      </c>
      <c r="H34" s="554">
        <v>682535.6</v>
      </c>
      <c r="I34" s="555">
        <v>278315.93800000002</v>
      </c>
      <c r="J34" s="554">
        <v>218676.82800000001</v>
      </c>
      <c r="K34" s="554">
        <v>278315.93800000002</v>
      </c>
      <c r="L34" s="554">
        <v>218676.82800000001</v>
      </c>
      <c r="M34" s="554">
        <v>1265648.125</v>
      </c>
      <c r="N34" s="554">
        <v>1380707</v>
      </c>
      <c r="O34" s="554">
        <v>1265648.125</v>
      </c>
      <c r="P34" s="554">
        <v>1380707</v>
      </c>
      <c r="Q34" s="554">
        <v>1265648.125</v>
      </c>
      <c r="R34" s="554">
        <v>1380707</v>
      </c>
      <c r="S34" s="554" t="s">
        <v>36</v>
      </c>
      <c r="T34" s="554" t="s">
        <v>36</v>
      </c>
      <c r="U34" s="544" t="s">
        <v>36</v>
      </c>
      <c r="V34" s="544" t="s">
        <v>36</v>
      </c>
      <c r="W34" s="544" t="s">
        <v>36</v>
      </c>
      <c r="X34" s="544" t="s">
        <v>36</v>
      </c>
      <c r="Y34" s="544" t="s">
        <v>36</v>
      </c>
      <c r="Z34" s="544" t="s">
        <v>36</v>
      </c>
      <c r="AA34" s="544" t="s">
        <v>36</v>
      </c>
      <c r="AB34" s="544" t="s">
        <v>36</v>
      </c>
      <c r="AC34" s="544" t="s">
        <v>36</v>
      </c>
      <c r="AD34" s="544" t="s">
        <v>36</v>
      </c>
      <c r="AE34" s="544" t="s">
        <v>36</v>
      </c>
      <c r="AF34" s="544" t="s">
        <v>36</v>
      </c>
      <c r="AG34" s="429"/>
    </row>
    <row r="35" spans="1:33" outlineLevel="1" x14ac:dyDescent="0.25">
      <c r="A35" s="216" t="s">
        <v>786</v>
      </c>
      <c r="B35" s="506">
        <v>7</v>
      </c>
      <c r="C35" s="219" t="s">
        <v>783</v>
      </c>
      <c r="D35" s="460" t="s">
        <v>341</v>
      </c>
      <c r="E35" s="554" t="s">
        <v>36</v>
      </c>
      <c r="F35" s="554" t="s">
        <v>36</v>
      </c>
      <c r="G35" s="554" t="s">
        <v>36</v>
      </c>
      <c r="H35" s="554" t="s">
        <v>36</v>
      </c>
      <c r="I35" s="554" t="s">
        <v>36</v>
      </c>
      <c r="J35" s="554" t="s">
        <v>36</v>
      </c>
      <c r="K35" s="554" t="s">
        <v>36</v>
      </c>
      <c r="L35" s="554" t="s">
        <v>36</v>
      </c>
      <c r="M35" s="554">
        <v>1265648.125</v>
      </c>
      <c r="N35" s="554">
        <v>1380707</v>
      </c>
      <c r="O35" s="554">
        <v>1265648.125</v>
      </c>
      <c r="P35" s="554">
        <v>1380707</v>
      </c>
      <c r="Q35" s="554">
        <v>1265648.125</v>
      </c>
      <c r="R35" s="554">
        <v>1380707</v>
      </c>
      <c r="S35" s="554" t="s">
        <v>36</v>
      </c>
      <c r="T35" s="554" t="s">
        <v>36</v>
      </c>
      <c r="U35" s="544" t="s">
        <v>36</v>
      </c>
      <c r="V35" s="544" t="s">
        <v>36</v>
      </c>
      <c r="W35" s="544" t="s">
        <v>36</v>
      </c>
      <c r="X35" s="544" t="s">
        <v>36</v>
      </c>
      <c r="Y35" s="544" t="s">
        <v>36</v>
      </c>
      <c r="Z35" s="544" t="s">
        <v>36</v>
      </c>
      <c r="AA35" s="544" t="s">
        <v>36</v>
      </c>
      <c r="AB35" s="544" t="s">
        <v>36</v>
      </c>
      <c r="AC35" s="544" t="s">
        <v>36</v>
      </c>
      <c r="AD35" s="544" t="s">
        <v>36</v>
      </c>
      <c r="AE35" s="544" t="s">
        <v>36</v>
      </c>
      <c r="AF35" s="544" t="s">
        <v>36</v>
      </c>
      <c r="AG35" s="429"/>
    </row>
    <row r="36" spans="1:33" outlineLevel="1" x14ac:dyDescent="0.25">
      <c r="A36" s="216" t="s">
        <v>787</v>
      </c>
      <c r="B36" s="506">
        <v>7</v>
      </c>
      <c r="C36" s="219" t="s">
        <v>854</v>
      </c>
      <c r="D36" s="460" t="s">
        <v>341</v>
      </c>
      <c r="E36" s="554">
        <v>536277.6</v>
      </c>
      <c r="F36" s="554">
        <v>643533.18799999997</v>
      </c>
      <c r="G36" s="554">
        <v>589905.80000000005</v>
      </c>
      <c r="H36" s="554">
        <v>682535.6</v>
      </c>
      <c r="I36" s="554">
        <v>682535.56299999997</v>
      </c>
      <c r="J36" s="554">
        <v>589905.75</v>
      </c>
      <c r="K36" s="554">
        <v>682535.56299999997</v>
      </c>
      <c r="L36" s="554">
        <v>589905.75</v>
      </c>
      <c r="M36" s="554">
        <v>399432</v>
      </c>
      <c r="N36" s="554">
        <v>469920</v>
      </c>
      <c r="O36" s="554">
        <v>399432</v>
      </c>
      <c r="P36" s="554">
        <v>469920</v>
      </c>
      <c r="Q36" s="554">
        <v>1265648.125</v>
      </c>
      <c r="R36" s="554">
        <v>1407779.625</v>
      </c>
      <c r="S36" s="554" t="s">
        <v>36</v>
      </c>
      <c r="T36" s="554" t="s">
        <v>36</v>
      </c>
      <c r="U36" s="544" t="s">
        <v>36</v>
      </c>
      <c r="V36" s="544" t="s">
        <v>36</v>
      </c>
      <c r="W36" s="544" t="s">
        <v>36</v>
      </c>
      <c r="X36" s="544" t="s">
        <v>36</v>
      </c>
      <c r="Y36" s="544" t="s">
        <v>36</v>
      </c>
      <c r="Z36" s="544" t="s">
        <v>36</v>
      </c>
      <c r="AA36" s="544" t="s">
        <v>36</v>
      </c>
      <c r="AB36" s="544" t="s">
        <v>36</v>
      </c>
      <c r="AC36" s="544" t="s">
        <v>36</v>
      </c>
      <c r="AD36" s="544" t="s">
        <v>36</v>
      </c>
      <c r="AE36" s="544" t="s">
        <v>36</v>
      </c>
      <c r="AF36" s="544" t="s">
        <v>36</v>
      </c>
      <c r="AG36" s="429"/>
    </row>
    <row r="37" spans="1:33" ht="14.25" customHeight="1" outlineLevel="1" x14ac:dyDescent="0.25">
      <c r="A37" s="216" t="s">
        <v>788</v>
      </c>
      <c r="B37" s="506">
        <v>7</v>
      </c>
      <c r="C37" s="219" t="s">
        <v>783</v>
      </c>
      <c r="D37" s="460" t="s">
        <v>341</v>
      </c>
      <c r="E37" s="554" t="s">
        <v>36</v>
      </c>
      <c r="F37" s="544" t="s">
        <v>36</v>
      </c>
      <c r="G37" s="554" t="s">
        <v>36</v>
      </c>
      <c r="H37" s="554" t="s">
        <v>36</v>
      </c>
      <c r="I37" s="554" t="s">
        <v>36</v>
      </c>
      <c r="J37" s="554" t="s">
        <v>36</v>
      </c>
      <c r="K37" s="554" t="s">
        <v>36</v>
      </c>
      <c r="L37" s="554" t="s">
        <v>36</v>
      </c>
      <c r="M37" s="554">
        <v>3270916.75</v>
      </c>
      <c r="N37" s="554">
        <v>3270916.75</v>
      </c>
      <c r="O37" s="554" t="s">
        <v>36</v>
      </c>
      <c r="P37" s="554" t="s">
        <v>36</v>
      </c>
      <c r="Q37" s="554" t="s">
        <v>36</v>
      </c>
      <c r="R37" s="554" t="s">
        <v>36</v>
      </c>
      <c r="S37" s="554" t="s">
        <v>36</v>
      </c>
      <c r="T37" s="554" t="s">
        <v>36</v>
      </c>
      <c r="U37" s="544" t="s">
        <v>36</v>
      </c>
      <c r="V37" s="544" t="s">
        <v>36</v>
      </c>
      <c r="W37" s="544" t="s">
        <v>36</v>
      </c>
      <c r="X37" s="544" t="s">
        <v>36</v>
      </c>
      <c r="Y37" s="544" t="s">
        <v>36</v>
      </c>
      <c r="Z37" s="544" t="s">
        <v>36</v>
      </c>
      <c r="AA37" s="544" t="s">
        <v>36</v>
      </c>
      <c r="AB37" s="544" t="s">
        <v>36</v>
      </c>
      <c r="AC37" s="544" t="s">
        <v>36</v>
      </c>
      <c r="AD37" s="544" t="s">
        <v>36</v>
      </c>
      <c r="AE37" s="544" t="s">
        <v>36</v>
      </c>
      <c r="AF37" s="544" t="s">
        <v>36</v>
      </c>
      <c r="AG37" s="429"/>
    </row>
    <row r="38" spans="1:33" outlineLevel="1" x14ac:dyDescent="0.25">
      <c r="A38" s="216" t="s">
        <v>789</v>
      </c>
      <c r="B38" s="506">
        <v>6</v>
      </c>
      <c r="C38" s="219" t="s">
        <v>790</v>
      </c>
      <c r="D38" s="460" t="s">
        <v>341</v>
      </c>
      <c r="E38" s="554" t="s">
        <v>36</v>
      </c>
      <c r="F38" s="544" t="s">
        <v>36</v>
      </c>
      <c r="G38" s="554" t="s">
        <v>36</v>
      </c>
      <c r="H38" s="554" t="s">
        <v>36</v>
      </c>
      <c r="I38" s="554" t="s">
        <v>36</v>
      </c>
      <c r="J38" s="554" t="s">
        <v>36</v>
      </c>
      <c r="K38" s="554" t="s">
        <v>36</v>
      </c>
      <c r="L38" s="554" t="s">
        <v>36</v>
      </c>
      <c r="M38" s="554" t="s">
        <v>36</v>
      </c>
      <c r="N38" s="554" t="s">
        <v>36</v>
      </c>
      <c r="O38" s="554">
        <v>3270916.75</v>
      </c>
      <c r="P38" s="554">
        <v>3270916.75</v>
      </c>
      <c r="Q38" s="554" t="s">
        <v>36</v>
      </c>
      <c r="R38" s="554" t="s">
        <v>36</v>
      </c>
      <c r="S38" s="554" t="s">
        <v>36</v>
      </c>
      <c r="T38" s="554" t="s">
        <v>36</v>
      </c>
      <c r="U38" s="544" t="s">
        <v>36</v>
      </c>
      <c r="V38" s="544" t="s">
        <v>36</v>
      </c>
      <c r="W38" s="544" t="s">
        <v>36</v>
      </c>
      <c r="X38" s="544" t="s">
        <v>36</v>
      </c>
      <c r="Y38" s="544" t="s">
        <v>36</v>
      </c>
      <c r="Z38" s="544" t="s">
        <v>36</v>
      </c>
      <c r="AA38" s="544" t="s">
        <v>36</v>
      </c>
      <c r="AB38" s="544" t="s">
        <v>36</v>
      </c>
      <c r="AC38" s="544" t="s">
        <v>36</v>
      </c>
      <c r="AD38" s="544" t="s">
        <v>36</v>
      </c>
      <c r="AE38" s="544" t="s">
        <v>36</v>
      </c>
      <c r="AF38" s="544" t="s">
        <v>36</v>
      </c>
      <c r="AG38" s="429"/>
    </row>
    <row r="39" spans="1:33" outlineLevel="1" x14ac:dyDescent="0.25">
      <c r="A39" s="216" t="s">
        <v>631</v>
      </c>
      <c r="B39" s="506">
        <v>6</v>
      </c>
      <c r="C39" s="219" t="s">
        <v>790</v>
      </c>
      <c r="D39" s="460" t="s">
        <v>341</v>
      </c>
      <c r="E39" s="554" t="s">
        <v>36</v>
      </c>
      <c r="F39" s="554" t="s">
        <v>36</v>
      </c>
      <c r="G39" s="554" t="s">
        <v>36</v>
      </c>
      <c r="H39" s="554" t="s">
        <v>36</v>
      </c>
      <c r="I39" s="554">
        <v>714600</v>
      </c>
      <c r="J39" s="554">
        <v>714600</v>
      </c>
      <c r="K39" s="554" t="s">
        <v>36</v>
      </c>
      <c r="L39" s="554" t="s">
        <v>36</v>
      </c>
      <c r="M39" s="544" t="s">
        <v>36</v>
      </c>
      <c r="N39" s="544" t="s">
        <v>36</v>
      </c>
      <c r="O39" s="544" t="s">
        <v>36</v>
      </c>
      <c r="P39" s="544" t="s">
        <v>36</v>
      </c>
      <c r="Q39" s="554" t="s">
        <v>36</v>
      </c>
      <c r="R39" s="554" t="s">
        <v>36</v>
      </c>
      <c r="S39" s="554" t="s">
        <v>36</v>
      </c>
      <c r="T39" s="554" t="s">
        <v>36</v>
      </c>
      <c r="U39" s="544" t="s">
        <v>36</v>
      </c>
      <c r="V39" s="544" t="s">
        <v>36</v>
      </c>
      <c r="W39" s="544" t="s">
        <v>36</v>
      </c>
      <c r="X39" s="544" t="s">
        <v>36</v>
      </c>
      <c r="Y39" s="544" t="s">
        <v>36</v>
      </c>
      <c r="Z39" s="544" t="s">
        <v>36</v>
      </c>
      <c r="AA39" s="544" t="s">
        <v>36</v>
      </c>
      <c r="AB39" s="544" t="s">
        <v>36</v>
      </c>
      <c r="AC39" s="544" t="s">
        <v>36</v>
      </c>
      <c r="AD39" s="544" t="s">
        <v>36</v>
      </c>
      <c r="AE39" s="544" t="s">
        <v>36</v>
      </c>
      <c r="AF39" s="544" t="s">
        <v>36</v>
      </c>
      <c r="AG39" s="429"/>
    </row>
    <row r="40" spans="1:33" outlineLevel="1" x14ac:dyDescent="0.25">
      <c r="A40" s="216" t="s">
        <v>630</v>
      </c>
      <c r="B40" s="506">
        <v>6</v>
      </c>
      <c r="C40" s="219" t="s">
        <v>790</v>
      </c>
      <c r="D40" s="460" t="s">
        <v>341</v>
      </c>
      <c r="E40" s="554" t="s">
        <v>36</v>
      </c>
      <c r="F40" s="554" t="s">
        <v>36</v>
      </c>
      <c r="G40" s="544" t="s">
        <v>36</v>
      </c>
      <c r="H40" s="554" t="s">
        <v>36</v>
      </c>
      <c r="I40" s="554">
        <v>317601.15600000002</v>
      </c>
      <c r="J40" s="554">
        <v>317601.15600000002</v>
      </c>
      <c r="K40" s="554" t="s">
        <v>36</v>
      </c>
      <c r="L40" s="554" t="s">
        <v>36</v>
      </c>
      <c r="M40" s="544" t="s">
        <v>36</v>
      </c>
      <c r="N40" s="544" t="s">
        <v>36</v>
      </c>
      <c r="O40" s="544" t="s">
        <v>36</v>
      </c>
      <c r="P40" s="544" t="s">
        <v>36</v>
      </c>
      <c r="Q40" s="544" t="s">
        <v>36</v>
      </c>
      <c r="R40" s="544" t="s">
        <v>36</v>
      </c>
      <c r="S40" s="554" t="s">
        <v>36</v>
      </c>
      <c r="T40" s="554" t="s">
        <v>36</v>
      </c>
      <c r="U40" s="554" t="s">
        <v>36</v>
      </c>
      <c r="V40" s="544" t="s">
        <v>36</v>
      </c>
      <c r="W40" s="544" t="s">
        <v>36</v>
      </c>
      <c r="X40" s="544" t="s">
        <v>36</v>
      </c>
      <c r="Y40" s="544" t="s">
        <v>36</v>
      </c>
      <c r="Z40" s="544" t="s">
        <v>36</v>
      </c>
      <c r="AA40" s="544" t="s">
        <v>36</v>
      </c>
      <c r="AB40" s="544" t="s">
        <v>36</v>
      </c>
      <c r="AC40" s="544" t="s">
        <v>36</v>
      </c>
      <c r="AD40" s="544" t="s">
        <v>36</v>
      </c>
      <c r="AE40" s="544" t="s">
        <v>36</v>
      </c>
      <c r="AF40" s="544" t="s">
        <v>36</v>
      </c>
      <c r="AG40" s="429"/>
    </row>
    <row r="41" spans="1:33" outlineLevel="1" x14ac:dyDescent="0.25">
      <c r="A41" s="216" t="s">
        <v>791</v>
      </c>
      <c r="B41" s="506">
        <v>6</v>
      </c>
      <c r="C41" s="219" t="s">
        <v>790</v>
      </c>
      <c r="D41" s="460" t="s">
        <v>341</v>
      </c>
      <c r="E41" s="544" t="s">
        <v>36</v>
      </c>
      <c r="F41" s="544" t="s">
        <v>36</v>
      </c>
      <c r="G41" s="544" t="s">
        <v>36</v>
      </c>
      <c r="H41" s="554" t="s">
        <v>36</v>
      </c>
      <c r="I41" s="554" t="s">
        <v>36</v>
      </c>
      <c r="J41" s="554" t="s">
        <v>36</v>
      </c>
      <c r="K41" s="554" t="s">
        <v>36</v>
      </c>
      <c r="L41" s="554" t="s">
        <v>36</v>
      </c>
      <c r="M41" s="544" t="s">
        <v>36</v>
      </c>
      <c r="N41" s="544" t="s">
        <v>36</v>
      </c>
      <c r="O41" s="544" t="s">
        <v>36</v>
      </c>
      <c r="P41" s="544" t="s">
        <v>36</v>
      </c>
      <c r="Q41" s="544" t="s">
        <v>36</v>
      </c>
      <c r="R41" s="544" t="s">
        <v>36</v>
      </c>
      <c r="S41" s="554">
        <v>122673.594</v>
      </c>
      <c r="T41" s="554">
        <v>122673.594</v>
      </c>
      <c r="U41" s="554">
        <v>184009.516</v>
      </c>
      <c r="V41" s="554">
        <v>122673</v>
      </c>
      <c r="W41" s="544" t="s">
        <v>36</v>
      </c>
      <c r="X41" s="544" t="s">
        <v>36</v>
      </c>
      <c r="Y41" s="544" t="s">
        <v>36</v>
      </c>
      <c r="Z41" s="544" t="s">
        <v>36</v>
      </c>
      <c r="AA41" s="544" t="s">
        <v>36</v>
      </c>
      <c r="AB41" s="544" t="s">
        <v>36</v>
      </c>
      <c r="AC41" s="544" t="s">
        <v>36</v>
      </c>
      <c r="AD41" s="544" t="s">
        <v>36</v>
      </c>
      <c r="AE41" s="544" t="s">
        <v>36</v>
      </c>
      <c r="AF41" s="544" t="s">
        <v>36</v>
      </c>
      <c r="AG41" s="429"/>
    </row>
    <row r="42" spans="1:33" outlineLevel="1" x14ac:dyDescent="0.25">
      <c r="A42" s="216" t="s">
        <v>792</v>
      </c>
      <c r="B42" s="506">
        <v>6</v>
      </c>
      <c r="C42" s="219" t="s">
        <v>790</v>
      </c>
      <c r="D42" s="460" t="s">
        <v>341</v>
      </c>
      <c r="E42" s="544" t="s">
        <v>36</v>
      </c>
      <c r="F42" s="544" t="s">
        <v>36</v>
      </c>
      <c r="G42" s="544" t="s">
        <v>36</v>
      </c>
      <c r="H42" s="554" t="s">
        <v>36</v>
      </c>
      <c r="I42" s="554" t="s">
        <v>36</v>
      </c>
      <c r="J42" s="554" t="s">
        <v>36</v>
      </c>
      <c r="K42" s="554" t="s">
        <v>36</v>
      </c>
      <c r="L42" s="554" t="s">
        <v>36</v>
      </c>
      <c r="M42" s="544" t="s">
        <v>36</v>
      </c>
      <c r="N42" s="544" t="s">
        <v>36</v>
      </c>
      <c r="O42" s="544" t="s">
        <v>36</v>
      </c>
      <c r="P42" s="544" t="s">
        <v>36</v>
      </c>
      <c r="Q42" s="544" t="s">
        <v>36</v>
      </c>
      <c r="R42" s="544" t="s">
        <v>36</v>
      </c>
      <c r="S42" s="554">
        <v>67529.351999999999</v>
      </c>
      <c r="T42" s="554">
        <v>48699.055</v>
      </c>
      <c r="U42" s="554">
        <v>73048.508000000002</v>
      </c>
      <c r="V42" s="554">
        <v>48699</v>
      </c>
      <c r="W42" s="544" t="s">
        <v>36</v>
      </c>
      <c r="X42" s="544" t="s">
        <v>36</v>
      </c>
      <c r="Y42" s="544" t="s">
        <v>36</v>
      </c>
      <c r="Z42" s="544" t="s">
        <v>36</v>
      </c>
      <c r="AA42" s="544" t="s">
        <v>36</v>
      </c>
      <c r="AB42" s="544" t="s">
        <v>36</v>
      </c>
      <c r="AC42" s="544" t="s">
        <v>36</v>
      </c>
      <c r="AD42" s="544" t="s">
        <v>36</v>
      </c>
      <c r="AE42" s="544" t="s">
        <v>36</v>
      </c>
      <c r="AF42" s="544" t="s">
        <v>36</v>
      </c>
      <c r="AG42" s="429"/>
    </row>
    <row r="43" spans="1:33" outlineLevel="1" x14ac:dyDescent="0.25">
      <c r="A43" s="216" t="s">
        <v>793</v>
      </c>
      <c r="B43" s="506">
        <v>6</v>
      </c>
      <c r="C43" s="219" t="s">
        <v>790</v>
      </c>
      <c r="D43" s="460" t="s">
        <v>341</v>
      </c>
      <c r="E43" s="544" t="s">
        <v>36</v>
      </c>
      <c r="F43" s="544" t="s">
        <v>36</v>
      </c>
      <c r="G43" s="544" t="s">
        <v>36</v>
      </c>
      <c r="H43" s="554" t="s">
        <v>36</v>
      </c>
      <c r="I43" s="554" t="s">
        <v>36</v>
      </c>
      <c r="J43" s="554" t="s">
        <v>36</v>
      </c>
      <c r="K43" s="554" t="s">
        <v>36</v>
      </c>
      <c r="L43" s="554" t="s">
        <v>36</v>
      </c>
      <c r="M43" s="544" t="s">
        <v>36</v>
      </c>
      <c r="N43" s="544" t="s">
        <v>36</v>
      </c>
      <c r="O43" s="544" t="s">
        <v>36</v>
      </c>
      <c r="P43" s="544" t="s">
        <v>36</v>
      </c>
      <c r="Q43" s="544" t="s">
        <v>36</v>
      </c>
      <c r="R43" s="544" t="s">
        <v>36</v>
      </c>
      <c r="S43" s="554">
        <v>67529.187999999995</v>
      </c>
      <c r="T43" s="554">
        <v>48698.938000000002</v>
      </c>
      <c r="U43" s="554">
        <v>73048.508000000002</v>
      </c>
      <c r="V43" s="554">
        <v>48699</v>
      </c>
      <c r="W43" s="544" t="s">
        <v>36</v>
      </c>
      <c r="X43" s="544" t="s">
        <v>36</v>
      </c>
      <c r="Y43" s="544" t="s">
        <v>36</v>
      </c>
      <c r="Z43" s="544" t="s">
        <v>36</v>
      </c>
      <c r="AA43" s="544" t="s">
        <v>36</v>
      </c>
      <c r="AB43" s="544" t="s">
        <v>36</v>
      </c>
      <c r="AC43" s="544" t="s">
        <v>36</v>
      </c>
      <c r="AD43" s="544" t="s">
        <v>36</v>
      </c>
      <c r="AE43" s="544" t="s">
        <v>36</v>
      </c>
      <c r="AF43" s="544" t="s">
        <v>36</v>
      </c>
      <c r="AG43" s="429"/>
    </row>
    <row r="44" spans="1:33" outlineLevel="1" x14ac:dyDescent="0.25">
      <c r="A44" s="216" t="s">
        <v>794</v>
      </c>
      <c r="B44" s="506">
        <v>6</v>
      </c>
      <c r="C44" s="219" t="s">
        <v>790</v>
      </c>
      <c r="D44" s="460" t="s">
        <v>341</v>
      </c>
      <c r="E44" s="544" t="s">
        <v>36</v>
      </c>
      <c r="F44" s="544" t="s">
        <v>36</v>
      </c>
      <c r="G44" s="544" t="s">
        <v>36</v>
      </c>
      <c r="H44" s="554" t="s">
        <v>36</v>
      </c>
      <c r="I44" s="554" t="s">
        <v>36</v>
      </c>
      <c r="J44" s="554" t="s">
        <v>36</v>
      </c>
      <c r="K44" s="554" t="s">
        <v>36</v>
      </c>
      <c r="L44" s="554" t="s">
        <v>36</v>
      </c>
      <c r="M44" s="544" t="s">
        <v>36</v>
      </c>
      <c r="N44" s="544" t="s">
        <v>36</v>
      </c>
      <c r="O44" s="544" t="s">
        <v>36</v>
      </c>
      <c r="P44" s="544" t="s">
        <v>36</v>
      </c>
      <c r="Q44" s="544" t="s">
        <v>36</v>
      </c>
      <c r="R44" s="544" t="s">
        <v>36</v>
      </c>
      <c r="S44" s="554">
        <v>516822.125</v>
      </c>
      <c r="T44" s="554">
        <v>516822.125</v>
      </c>
      <c r="U44" s="554">
        <v>775233.06299999997</v>
      </c>
      <c r="V44" s="554">
        <v>516822</v>
      </c>
      <c r="W44" s="544" t="s">
        <v>36</v>
      </c>
      <c r="X44" s="544" t="s">
        <v>36</v>
      </c>
      <c r="Y44" s="544" t="s">
        <v>36</v>
      </c>
      <c r="Z44" s="544" t="s">
        <v>36</v>
      </c>
      <c r="AA44" s="544" t="s">
        <v>36</v>
      </c>
      <c r="AB44" s="544" t="s">
        <v>36</v>
      </c>
      <c r="AC44" s="544" t="s">
        <v>36</v>
      </c>
      <c r="AD44" s="544" t="s">
        <v>36</v>
      </c>
      <c r="AE44" s="544" t="s">
        <v>36</v>
      </c>
      <c r="AF44" s="544" t="s">
        <v>36</v>
      </c>
      <c r="AG44" s="429"/>
    </row>
    <row r="45" spans="1:33" outlineLevel="1" x14ac:dyDescent="0.25">
      <c r="A45" s="216" t="s">
        <v>795</v>
      </c>
      <c r="B45" s="506">
        <v>6</v>
      </c>
      <c r="C45" s="219" t="s">
        <v>931</v>
      </c>
      <c r="D45" s="460" t="s">
        <v>341</v>
      </c>
      <c r="E45" s="544" t="s">
        <v>36</v>
      </c>
      <c r="F45" s="544" t="s">
        <v>36</v>
      </c>
      <c r="G45" s="544" t="s">
        <v>36</v>
      </c>
      <c r="H45" s="554" t="s">
        <v>36</v>
      </c>
      <c r="I45" s="554" t="s">
        <v>36</v>
      </c>
      <c r="J45" s="554" t="s">
        <v>36</v>
      </c>
      <c r="K45" s="554" t="s">
        <v>36</v>
      </c>
      <c r="L45" s="554" t="s">
        <v>36</v>
      </c>
      <c r="M45" s="544" t="s">
        <v>36</v>
      </c>
      <c r="N45" s="544" t="s">
        <v>36</v>
      </c>
      <c r="O45" s="544" t="s">
        <v>36</v>
      </c>
      <c r="P45" s="544" t="s">
        <v>36</v>
      </c>
      <c r="Q45" s="544" t="s">
        <v>36</v>
      </c>
      <c r="R45" s="544" t="s">
        <v>36</v>
      </c>
      <c r="S45" s="554" t="s">
        <v>36</v>
      </c>
      <c r="T45" s="554" t="s">
        <v>36</v>
      </c>
      <c r="U45" s="544" t="s">
        <v>36</v>
      </c>
      <c r="V45" s="544" t="s">
        <v>36</v>
      </c>
      <c r="W45" s="544">
        <v>146250</v>
      </c>
      <c r="X45" s="544">
        <v>112500</v>
      </c>
      <c r="Y45" s="544">
        <v>146250</v>
      </c>
      <c r="Z45" s="544">
        <v>112500</v>
      </c>
      <c r="AA45" s="544">
        <v>156000</v>
      </c>
      <c r="AB45" s="544">
        <v>112500</v>
      </c>
      <c r="AC45" s="556">
        <v>158823.53099999999</v>
      </c>
      <c r="AD45" s="544">
        <v>112500</v>
      </c>
      <c r="AE45" s="544">
        <v>112500</v>
      </c>
      <c r="AF45" s="544">
        <v>112500</v>
      </c>
      <c r="AG45" s="429"/>
    </row>
    <row r="46" spans="1:33" outlineLevel="1" x14ac:dyDescent="0.25">
      <c r="A46" s="216" t="s">
        <v>796</v>
      </c>
      <c r="B46" s="506">
        <v>6</v>
      </c>
      <c r="C46" s="219" t="s">
        <v>931</v>
      </c>
      <c r="D46" s="460" t="s">
        <v>341</v>
      </c>
      <c r="E46" s="544" t="s">
        <v>36</v>
      </c>
      <c r="F46" s="544" t="s">
        <v>36</v>
      </c>
      <c r="G46" s="544" t="s">
        <v>36</v>
      </c>
      <c r="H46" s="554" t="s">
        <v>36</v>
      </c>
      <c r="I46" s="554" t="s">
        <v>36</v>
      </c>
      <c r="J46" s="554" t="s">
        <v>36</v>
      </c>
      <c r="K46" s="554" t="s">
        <v>36</v>
      </c>
      <c r="L46" s="554" t="s">
        <v>36</v>
      </c>
      <c r="M46" s="544" t="s">
        <v>36</v>
      </c>
      <c r="N46" s="544" t="s">
        <v>36</v>
      </c>
      <c r="O46" s="544" t="s">
        <v>36</v>
      </c>
      <c r="P46" s="544" t="s">
        <v>36</v>
      </c>
      <c r="Q46" s="544" t="s">
        <v>36</v>
      </c>
      <c r="R46" s="544" t="s">
        <v>36</v>
      </c>
      <c r="S46" s="554" t="s">
        <v>36</v>
      </c>
      <c r="T46" s="554" t="s">
        <v>36</v>
      </c>
      <c r="U46" s="544" t="s">
        <v>36</v>
      </c>
      <c r="V46" s="544" t="s">
        <v>36</v>
      </c>
      <c r="W46" s="544">
        <v>146250</v>
      </c>
      <c r="X46" s="544">
        <v>112500</v>
      </c>
      <c r="Y46" s="544">
        <v>146250</v>
      </c>
      <c r="Z46" s="544">
        <v>112500</v>
      </c>
      <c r="AA46" s="544">
        <v>156000</v>
      </c>
      <c r="AB46" s="544">
        <v>112500</v>
      </c>
      <c r="AC46" s="556">
        <f>AC45</f>
        <v>158823.53099999999</v>
      </c>
      <c r="AD46" s="544">
        <v>112500</v>
      </c>
      <c r="AE46" s="544">
        <f>AE45</f>
        <v>112500</v>
      </c>
      <c r="AF46" s="544">
        <f>AF45</f>
        <v>112500</v>
      </c>
      <c r="AG46" s="429"/>
    </row>
    <row r="47" spans="1:33" outlineLevel="1" x14ac:dyDescent="0.25">
      <c r="A47" s="216" t="s">
        <v>797</v>
      </c>
      <c r="B47" s="506">
        <v>6</v>
      </c>
      <c r="C47" s="219" t="s">
        <v>931</v>
      </c>
      <c r="D47" s="460" t="s">
        <v>341</v>
      </c>
      <c r="E47" s="544" t="s">
        <v>36</v>
      </c>
      <c r="F47" s="544" t="s">
        <v>36</v>
      </c>
      <c r="G47" s="544" t="s">
        <v>36</v>
      </c>
      <c r="H47" s="554" t="s">
        <v>36</v>
      </c>
      <c r="I47" s="554" t="s">
        <v>36</v>
      </c>
      <c r="J47" s="554" t="s">
        <v>36</v>
      </c>
      <c r="K47" s="554" t="s">
        <v>36</v>
      </c>
      <c r="L47" s="554" t="s">
        <v>36</v>
      </c>
      <c r="M47" s="544" t="s">
        <v>36</v>
      </c>
      <c r="N47" s="544" t="s">
        <v>36</v>
      </c>
      <c r="O47" s="544" t="s">
        <v>36</v>
      </c>
      <c r="P47" s="544" t="s">
        <v>36</v>
      </c>
      <c r="Q47" s="544" t="s">
        <v>36</v>
      </c>
      <c r="R47" s="544" t="s">
        <v>36</v>
      </c>
      <c r="S47" s="554" t="s">
        <v>36</v>
      </c>
      <c r="T47" s="554" t="s">
        <v>36</v>
      </c>
      <c r="U47" s="544" t="s">
        <v>36</v>
      </c>
      <c r="V47" s="544" t="s">
        <v>36</v>
      </c>
      <c r="W47" s="544">
        <v>73125</v>
      </c>
      <c r="X47" s="544">
        <v>56250</v>
      </c>
      <c r="Y47" s="544">
        <v>73125</v>
      </c>
      <c r="Z47" s="544">
        <v>56250</v>
      </c>
      <c r="AA47" s="544">
        <v>78000</v>
      </c>
      <c r="AB47" s="544">
        <v>56250</v>
      </c>
      <c r="AC47" s="556">
        <v>79411.766000000003</v>
      </c>
      <c r="AD47" s="544">
        <v>56250</v>
      </c>
      <c r="AE47" s="544">
        <v>56250</v>
      </c>
      <c r="AF47" s="544">
        <v>56250</v>
      </c>
      <c r="AG47" s="429"/>
    </row>
    <row r="48" spans="1:33" outlineLevel="1" x14ac:dyDescent="0.25">
      <c r="A48" s="216" t="s">
        <v>798</v>
      </c>
      <c r="B48" s="506">
        <v>6</v>
      </c>
      <c r="C48" s="219" t="s">
        <v>931</v>
      </c>
      <c r="D48" s="460" t="s">
        <v>341</v>
      </c>
      <c r="E48" s="544" t="s">
        <v>36</v>
      </c>
      <c r="F48" s="544" t="s">
        <v>36</v>
      </c>
      <c r="G48" s="544" t="s">
        <v>36</v>
      </c>
      <c r="H48" s="554" t="s">
        <v>36</v>
      </c>
      <c r="I48" s="554" t="s">
        <v>36</v>
      </c>
      <c r="J48" s="554" t="s">
        <v>36</v>
      </c>
      <c r="K48" s="554" t="s">
        <v>36</v>
      </c>
      <c r="L48" s="554" t="s">
        <v>36</v>
      </c>
      <c r="M48" s="544" t="s">
        <v>36</v>
      </c>
      <c r="N48" s="544" t="s">
        <v>36</v>
      </c>
      <c r="O48" s="544" t="s">
        <v>36</v>
      </c>
      <c r="P48" s="544" t="s">
        <v>36</v>
      </c>
      <c r="Q48" s="544" t="s">
        <v>36</v>
      </c>
      <c r="R48" s="544" t="s">
        <v>36</v>
      </c>
      <c r="S48" s="554" t="s">
        <v>36</v>
      </c>
      <c r="T48" s="554" t="s">
        <v>36</v>
      </c>
      <c r="U48" s="544" t="s">
        <v>36</v>
      </c>
      <c r="V48" s="544" t="s">
        <v>36</v>
      </c>
      <c r="W48" s="544">
        <v>73125</v>
      </c>
      <c r="X48" s="544">
        <v>56250</v>
      </c>
      <c r="Y48" s="544">
        <v>73125</v>
      </c>
      <c r="Z48" s="544">
        <v>56250</v>
      </c>
      <c r="AA48" s="544">
        <v>78000</v>
      </c>
      <c r="AB48" s="544">
        <v>56250</v>
      </c>
      <c r="AC48" s="556">
        <v>79411.766000000003</v>
      </c>
      <c r="AD48" s="544">
        <v>56250</v>
      </c>
      <c r="AE48" s="544">
        <v>56250</v>
      </c>
      <c r="AF48" s="544">
        <v>56250</v>
      </c>
      <c r="AG48" s="429"/>
    </row>
    <row r="49" spans="1:33" outlineLevel="1" x14ac:dyDescent="0.25">
      <c r="A49" s="216" t="s">
        <v>799</v>
      </c>
      <c r="B49" s="506">
        <v>6</v>
      </c>
      <c r="C49" s="219" t="s">
        <v>931</v>
      </c>
      <c r="D49" s="460" t="s">
        <v>341</v>
      </c>
      <c r="E49" s="544" t="s">
        <v>36</v>
      </c>
      <c r="F49" s="544" t="s">
        <v>36</v>
      </c>
      <c r="G49" s="544" t="s">
        <v>36</v>
      </c>
      <c r="H49" s="554" t="s">
        <v>36</v>
      </c>
      <c r="I49" s="554" t="s">
        <v>36</v>
      </c>
      <c r="J49" s="554" t="s">
        <v>36</v>
      </c>
      <c r="K49" s="554" t="s">
        <v>36</v>
      </c>
      <c r="L49" s="554" t="s">
        <v>36</v>
      </c>
      <c r="M49" s="544" t="s">
        <v>36</v>
      </c>
      <c r="N49" s="544" t="s">
        <v>36</v>
      </c>
      <c r="O49" s="544" t="s">
        <v>36</v>
      </c>
      <c r="P49" s="544" t="s">
        <v>36</v>
      </c>
      <c r="Q49" s="544" t="s">
        <v>36</v>
      </c>
      <c r="R49" s="544" t="s">
        <v>36</v>
      </c>
      <c r="S49" s="554" t="s">
        <v>36</v>
      </c>
      <c r="T49" s="554" t="s">
        <v>36</v>
      </c>
      <c r="U49" s="544" t="s">
        <v>36</v>
      </c>
      <c r="V49" s="544" t="s">
        <v>36</v>
      </c>
      <c r="W49" s="544">
        <v>73125</v>
      </c>
      <c r="X49" s="544">
        <v>56250</v>
      </c>
      <c r="Y49" s="544">
        <v>73125</v>
      </c>
      <c r="Z49" s="544">
        <v>56250</v>
      </c>
      <c r="AA49" s="544">
        <v>78000</v>
      </c>
      <c r="AB49" s="544">
        <v>56250</v>
      </c>
      <c r="AC49" s="556">
        <v>79411.766000000003</v>
      </c>
      <c r="AD49" s="544">
        <v>56250</v>
      </c>
      <c r="AE49" s="544">
        <v>56250</v>
      </c>
      <c r="AF49" s="544">
        <v>56250</v>
      </c>
      <c r="AG49" s="429"/>
    </row>
    <row r="50" spans="1:33" outlineLevel="1" x14ac:dyDescent="0.25">
      <c r="A50" s="216" t="s">
        <v>800</v>
      </c>
      <c r="B50" s="506">
        <v>6</v>
      </c>
      <c r="C50" s="219" t="s">
        <v>931</v>
      </c>
      <c r="D50" s="460" t="s">
        <v>341</v>
      </c>
      <c r="E50" s="544" t="s">
        <v>36</v>
      </c>
      <c r="F50" s="544" t="s">
        <v>36</v>
      </c>
      <c r="G50" s="544" t="s">
        <v>36</v>
      </c>
      <c r="H50" s="554" t="s">
        <v>36</v>
      </c>
      <c r="I50" s="554" t="s">
        <v>36</v>
      </c>
      <c r="J50" s="554" t="s">
        <v>36</v>
      </c>
      <c r="K50" s="554" t="s">
        <v>36</v>
      </c>
      <c r="L50" s="554" t="s">
        <v>36</v>
      </c>
      <c r="M50" s="544" t="s">
        <v>36</v>
      </c>
      <c r="N50" s="544" t="s">
        <v>36</v>
      </c>
      <c r="O50" s="544" t="s">
        <v>36</v>
      </c>
      <c r="P50" s="544" t="s">
        <v>36</v>
      </c>
      <c r="Q50" s="544" t="s">
        <v>36</v>
      </c>
      <c r="R50" s="544" t="s">
        <v>36</v>
      </c>
      <c r="S50" s="554" t="s">
        <v>36</v>
      </c>
      <c r="T50" s="554" t="s">
        <v>36</v>
      </c>
      <c r="U50" s="544" t="s">
        <v>36</v>
      </c>
      <c r="V50" s="544" t="s">
        <v>36</v>
      </c>
      <c r="W50" s="544">
        <v>73125</v>
      </c>
      <c r="X50" s="544">
        <v>56250</v>
      </c>
      <c r="Y50" s="544">
        <v>73125</v>
      </c>
      <c r="Z50" s="544">
        <v>56250</v>
      </c>
      <c r="AA50" s="544">
        <v>78000</v>
      </c>
      <c r="AB50" s="544">
        <v>56250</v>
      </c>
      <c r="AC50" s="556">
        <v>79411.766000000003</v>
      </c>
      <c r="AD50" s="544">
        <v>56250</v>
      </c>
      <c r="AE50" s="544">
        <v>56250</v>
      </c>
      <c r="AF50" s="544">
        <v>56250</v>
      </c>
      <c r="AG50" s="429"/>
    </row>
    <row r="51" spans="1:33" outlineLevel="1" x14ac:dyDescent="0.25">
      <c r="A51" s="216" t="s">
        <v>801</v>
      </c>
      <c r="B51" s="506">
        <v>6</v>
      </c>
      <c r="C51" s="219" t="s">
        <v>931</v>
      </c>
      <c r="D51" s="460" t="s">
        <v>341</v>
      </c>
      <c r="E51" s="544" t="s">
        <v>36</v>
      </c>
      <c r="F51" s="544" t="s">
        <v>36</v>
      </c>
      <c r="G51" s="544" t="s">
        <v>36</v>
      </c>
      <c r="H51" s="554" t="s">
        <v>36</v>
      </c>
      <c r="I51" s="554" t="s">
        <v>36</v>
      </c>
      <c r="J51" s="554" t="s">
        <v>36</v>
      </c>
      <c r="K51" s="554" t="s">
        <v>36</v>
      </c>
      <c r="L51" s="554" t="s">
        <v>36</v>
      </c>
      <c r="M51" s="544" t="s">
        <v>36</v>
      </c>
      <c r="N51" s="544" t="s">
        <v>36</v>
      </c>
      <c r="O51" s="544" t="s">
        <v>36</v>
      </c>
      <c r="P51" s="544" t="s">
        <v>36</v>
      </c>
      <c r="Q51" s="544" t="s">
        <v>36</v>
      </c>
      <c r="R51" s="544" t="s">
        <v>36</v>
      </c>
      <c r="S51" s="554" t="s">
        <v>36</v>
      </c>
      <c r="T51" s="554" t="s">
        <v>36</v>
      </c>
      <c r="U51" s="544" t="s">
        <v>36</v>
      </c>
      <c r="V51" s="544" t="s">
        <v>36</v>
      </c>
      <c r="W51" s="544">
        <v>73125</v>
      </c>
      <c r="X51" s="544">
        <v>56250</v>
      </c>
      <c r="Y51" s="544">
        <v>73125</v>
      </c>
      <c r="Z51" s="544">
        <v>56250</v>
      </c>
      <c r="AA51" s="544">
        <v>78000</v>
      </c>
      <c r="AB51" s="544">
        <v>56250</v>
      </c>
      <c r="AC51" s="556">
        <v>79411.766000000003</v>
      </c>
      <c r="AD51" s="544">
        <v>56250</v>
      </c>
      <c r="AE51" s="544">
        <v>56250</v>
      </c>
      <c r="AF51" s="544">
        <v>56250</v>
      </c>
      <c r="AG51" s="429"/>
    </row>
    <row r="52" spans="1:33" outlineLevel="1" x14ac:dyDescent="0.25">
      <c r="A52" s="216" t="s">
        <v>802</v>
      </c>
      <c r="B52" s="506">
        <v>6</v>
      </c>
      <c r="C52" s="219" t="s">
        <v>931</v>
      </c>
      <c r="D52" s="460" t="s">
        <v>341</v>
      </c>
      <c r="E52" s="544" t="s">
        <v>36</v>
      </c>
      <c r="F52" s="544" t="s">
        <v>36</v>
      </c>
      <c r="G52" s="544" t="s">
        <v>36</v>
      </c>
      <c r="H52" s="554" t="s">
        <v>36</v>
      </c>
      <c r="I52" s="554" t="s">
        <v>36</v>
      </c>
      <c r="J52" s="554" t="s">
        <v>36</v>
      </c>
      <c r="K52" s="554" t="s">
        <v>36</v>
      </c>
      <c r="L52" s="554" t="s">
        <v>36</v>
      </c>
      <c r="M52" s="544" t="s">
        <v>36</v>
      </c>
      <c r="N52" s="544" t="s">
        <v>36</v>
      </c>
      <c r="O52" s="544" t="s">
        <v>36</v>
      </c>
      <c r="P52" s="544" t="s">
        <v>36</v>
      </c>
      <c r="Q52" s="544" t="s">
        <v>36</v>
      </c>
      <c r="R52" s="544" t="s">
        <v>36</v>
      </c>
      <c r="S52" s="554" t="s">
        <v>36</v>
      </c>
      <c r="T52" s="554" t="s">
        <v>36</v>
      </c>
      <c r="U52" s="544" t="s">
        <v>36</v>
      </c>
      <c r="V52" s="544" t="s">
        <v>36</v>
      </c>
      <c r="W52" s="544">
        <v>73125</v>
      </c>
      <c r="X52" s="544">
        <v>56250</v>
      </c>
      <c r="Y52" s="544">
        <v>73125</v>
      </c>
      <c r="Z52" s="544">
        <v>56250</v>
      </c>
      <c r="AA52" s="544">
        <v>78000</v>
      </c>
      <c r="AB52" s="544">
        <v>56250</v>
      </c>
      <c r="AC52" s="556">
        <v>79411.766000000003</v>
      </c>
      <c r="AD52" s="544">
        <v>56250</v>
      </c>
      <c r="AE52" s="544">
        <v>56250</v>
      </c>
      <c r="AF52" s="544">
        <v>56250</v>
      </c>
      <c r="AG52" s="429"/>
    </row>
    <row r="53" spans="1:33" outlineLevel="1" x14ac:dyDescent="0.25">
      <c r="A53" s="216" t="s">
        <v>803</v>
      </c>
      <c r="B53" s="506">
        <v>6</v>
      </c>
      <c r="C53" s="219" t="s">
        <v>931</v>
      </c>
      <c r="D53" s="460" t="s">
        <v>341</v>
      </c>
      <c r="E53" s="544" t="s">
        <v>36</v>
      </c>
      <c r="F53" s="544" t="s">
        <v>36</v>
      </c>
      <c r="G53" s="544" t="s">
        <v>36</v>
      </c>
      <c r="H53" s="554" t="s">
        <v>36</v>
      </c>
      <c r="I53" s="554" t="s">
        <v>36</v>
      </c>
      <c r="J53" s="554" t="s">
        <v>36</v>
      </c>
      <c r="K53" s="554" t="s">
        <v>36</v>
      </c>
      <c r="L53" s="554" t="s">
        <v>36</v>
      </c>
      <c r="M53" s="544" t="s">
        <v>36</v>
      </c>
      <c r="N53" s="544" t="s">
        <v>36</v>
      </c>
      <c r="O53" s="544" t="s">
        <v>36</v>
      </c>
      <c r="P53" s="544" t="s">
        <v>36</v>
      </c>
      <c r="Q53" s="544" t="s">
        <v>36</v>
      </c>
      <c r="R53" s="544" t="s">
        <v>36</v>
      </c>
      <c r="S53" s="554" t="s">
        <v>36</v>
      </c>
      <c r="T53" s="554" t="s">
        <v>36</v>
      </c>
      <c r="U53" s="544" t="s">
        <v>36</v>
      </c>
      <c r="V53" s="544" t="s">
        <v>36</v>
      </c>
      <c r="W53" s="544">
        <v>73125</v>
      </c>
      <c r="X53" s="544">
        <v>56250</v>
      </c>
      <c r="Y53" s="544">
        <v>73125</v>
      </c>
      <c r="Z53" s="544">
        <v>56250</v>
      </c>
      <c r="AA53" s="544">
        <v>78000</v>
      </c>
      <c r="AB53" s="544">
        <v>56250</v>
      </c>
      <c r="AC53" s="556">
        <v>79411.766000000003</v>
      </c>
      <c r="AD53" s="544">
        <v>56250</v>
      </c>
      <c r="AE53" s="544">
        <v>56250</v>
      </c>
      <c r="AF53" s="544">
        <v>56250</v>
      </c>
      <c r="AG53" s="429"/>
    </row>
    <row r="54" spans="1:33" outlineLevel="1" x14ac:dyDescent="0.25">
      <c r="A54" s="216" t="s">
        <v>804</v>
      </c>
      <c r="B54" s="506">
        <v>6</v>
      </c>
      <c r="C54" s="219" t="s">
        <v>931</v>
      </c>
      <c r="D54" s="460" t="s">
        <v>341</v>
      </c>
      <c r="E54" s="544" t="s">
        <v>36</v>
      </c>
      <c r="F54" s="544" t="s">
        <v>36</v>
      </c>
      <c r="G54" s="544" t="s">
        <v>36</v>
      </c>
      <c r="H54" s="554" t="s">
        <v>36</v>
      </c>
      <c r="I54" s="554" t="s">
        <v>36</v>
      </c>
      <c r="J54" s="554" t="s">
        <v>36</v>
      </c>
      <c r="K54" s="554" t="s">
        <v>36</v>
      </c>
      <c r="L54" s="554" t="s">
        <v>36</v>
      </c>
      <c r="M54" s="544" t="s">
        <v>36</v>
      </c>
      <c r="N54" s="544" t="s">
        <v>36</v>
      </c>
      <c r="O54" s="544" t="s">
        <v>36</v>
      </c>
      <c r="P54" s="544" t="s">
        <v>36</v>
      </c>
      <c r="Q54" s="544" t="s">
        <v>36</v>
      </c>
      <c r="R54" s="544" t="s">
        <v>36</v>
      </c>
      <c r="S54" s="554" t="s">
        <v>36</v>
      </c>
      <c r="T54" s="554" t="s">
        <v>36</v>
      </c>
      <c r="U54" s="544" t="s">
        <v>36</v>
      </c>
      <c r="V54" s="544" t="s">
        <v>36</v>
      </c>
      <c r="W54" s="544">
        <v>73125</v>
      </c>
      <c r="X54" s="544">
        <v>56250</v>
      </c>
      <c r="Y54" s="544">
        <v>73125</v>
      </c>
      <c r="Z54" s="544">
        <v>56250</v>
      </c>
      <c r="AA54" s="554">
        <v>83571.429999999993</v>
      </c>
      <c r="AB54" s="544">
        <v>56250</v>
      </c>
      <c r="AC54" s="556">
        <v>79411.766000000003</v>
      </c>
      <c r="AD54" s="544">
        <v>56250</v>
      </c>
      <c r="AE54" s="544">
        <v>56250</v>
      </c>
      <c r="AF54" s="544">
        <v>56250</v>
      </c>
      <c r="AG54" s="429"/>
    </row>
    <row r="55" spans="1:33" outlineLevel="1" x14ac:dyDescent="0.25">
      <c r="A55" s="216" t="s">
        <v>636</v>
      </c>
      <c r="B55" s="506">
        <v>6</v>
      </c>
      <c r="C55" s="219" t="s">
        <v>931</v>
      </c>
      <c r="D55" s="460" t="s">
        <v>341</v>
      </c>
      <c r="E55" s="544" t="s">
        <v>36</v>
      </c>
      <c r="F55" s="544" t="s">
        <v>36</v>
      </c>
      <c r="G55" s="544" t="s">
        <v>36</v>
      </c>
      <c r="H55" s="554" t="s">
        <v>36</v>
      </c>
      <c r="I55" s="554" t="s">
        <v>36</v>
      </c>
      <c r="J55" s="554" t="s">
        <v>36</v>
      </c>
      <c r="K55" s="554" t="s">
        <v>36</v>
      </c>
      <c r="L55" s="554" t="s">
        <v>36</v>
      </c>
      <c r="M55" s="544" t="s">
        <v>36</v>
      </c>
      <c r="N55" s="544" t="s">
        <v>36</v>
      </c>
      <c r="O55" s="544" t="s">
        <v>36</v>
      </c>
      <c r="P55" s="544" t="s">
        <v>36</v>
      </c>
      <c r="Q55" s="544" t="s">
        <v>36</v>
      </c>
      <c r="R55" s="544" t="s">
        <v>36</v>
      </c>
      <c r="S55" s="554" t="s">
        <v>36</v>
      </c>
      <c r="T55" s="554" t="s">
        <v>36</v>
      </c>
      <c r="U55" s="544" t="s">
        <v>36</v>
      </c>
      <c r="V55" s="544" t="s">
        <v>36</v>
      </c>
      <c r="W55" s="544" t="s">
        <v>36</v>
      </c>
      <c r="X55" s="544" t="s">
        <v>36</v>
      </c>
      <c r="Y55" s="544" t="s">
        <v>36</v>
      </c>
      <c r="Z55" s="544" t="s">
        <v>36</v>
      </c>
      <c r="AA55" s="544">
        <v>936000</v>
      </c>
      <c r="AB55" s="544">
        <v>675000</v>
      </c>
      <c r="AC55" s="556">
        <v>952941.18799999997</v>
      </c>
      <c r="AD55" s="544">
        <v>675000</v>
      </c>
      <c r="AE55" s="544">
        <v>675000</v>
      </c>
      <c r="AF55" s="544">
        <v>675000</v>
      </c>
      <c r="AG55" s="429"/>
    </row>
    <row r="56" spans="1:33" outlineLevel="1" x14ac:dyDescent="0.25">
      <c r="A56" s="216" t="s">
        <v>663</v>
      </c>
      <c r="B56" s="506">
        <v>6</v>
      </c>
      <c r="C56" s="219" t="s">
        <v>931</v>
      </c>
      <c r="D56" s="460" t="s">
        <v>341</v>
      </c>
      <c r="E56" s="544" t="s">
        <v>36</v>
      </c>
      <c r="F56" s="544" t="s">
        <v>36</v>
      </c>
      <c r="G56" s="544" t="s">
        <v>36</v>
      </c>
      <c r="H56" s="554" t="s">
        <v>36</v>
      </c>
      <c r="I56" s="554" t="s">
        <v>36</v>
      </c>
      <c r="J56" s="554" t="s">
        <v>36</v>
      </c>
      <c r="K56" s="554">
        <v>714602.25</v>
      </c>
      <c r="L56" s="554">
        <v>714602.25</v>
      </c>
      <c r="M56" s="544" t="s">
        <v>36</v>
      </c>
      <c r="N56" s="544" t="s">
        <v>36</v>
      </c>
      <c r="O56" s="544" t="s">
        <v>36</v>
      </c>
      <c r="P56" s="544" t="s">
        <v>36</v>
      </c>
      <c r="Q56" s="544" t="s">
        <v>36</v>
      </c>
      <c r="R56" s="544" t="s">
        <v>36</v>
      </c>
      <c r="S56" s="554" t="s">
        <v>36</v>
      </c>
      <c r="T56" s="554" t="s">
        <v>36</v>
      </c>
      <c r="U56" s="544" t="s">
        <v>36</v>
      </c>
      <c r="V56" s="544" t="s">
        <v>36</v>
      </c>
      <c r="W56" s="544" t="s">
        <v>36</v>
      </c>
      <c r="X56" s="544" t="s">
        <v>36</v>
      </c>
      <c r="Y56" s="544" t="s">
        <v>36</v>
      </c>
      <c r="Z56" s="544" t="s">
        <v>36</v>
      </c>
      <c r="AA56" s="544" t="s">
        <v>36</v>
      </c>
      <c r="AB56" s="544" t="s">
        <v>36</v>
      </c>
      <c r="AC56" s="544" t="s">
        <v>36</v>
      </c>
      <c r="AD56" s="544" t="s">
        <v>36</v>
      </c>
      <c r="AE56" s="544" t="s">
        <v>36</v>
      </c>
      <c r="AF56" s="544" t="s">
        <v>36</v>
      </c>
      <c r="AG56" s="429"/>
    </row>
    <row r="57" spans="1:33" x14ac:dyDescent="0.25">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429"/>
    </row>
    <row r="58" spans="1:33" x14ac:dyDescent="0.25">
      <c r="A58" s="215" t="s">
        <v>480</v>
      </c>
      <c r="B58" s="505"/>
      <c r="C58" s="215"/>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29"/>
    </row>
    <row r="59" spans="1:33" hidden="1" x14ac:dyDescent="0.25">
      <c r="A59" s="216" t="s">
        <v>651</v>
      </c>
      <c r="B59" s="506">
        <v>7</v>
      </c>
      <c r="C59" s="219" t="s">
        <v>666</v>
      </c>
      <c r="D59" s="460" t="s">
        <v>341</v>
      </c>
      <c r="E59" s="554" t="s">
        <v>36</v>
      </c>
      <c r="F59" s="554" t="s">
        <v>36</v>
      </c>
      <c r="G59" s="554" t="s">
        <v>36</v>
      </c>
      <c r="H59" s="554" t="s">
        <v>36</v>
      </c>
      <c r="I59" s="554" t="s">
        <v>36</v>
      </c>
      <c r="J59" s="554" t="s">
        <v>36</v>
      </c>
      <c r="K59" s="554" t="s">
        <v>36</v>
      </c>
      <c r="L59" s="554" t="s">
        <v>36</v>
      </c>
      <c r="M59" s="554" t="s">
        <v>36</v>
      </c>
      <c r="N59" s="554" t="s">
        <v>36</v>
      </c>
      <c r="O59" s="554" t="s">
        <v>36</v>
      </c>
      <c r="P59" s="554" t="s">
        <v>36</v>
      </c>
      <c r="Q59" s="554" t="s">
        <v>36</v>
      </c>
      <c r="R59" s="554" t="s">
        <v>36</v>
      </c>
      <c r="S59" s="554" t="s">
        <v>36</v>
      </c>
      <c r="T59" s="554" t="s">
        <v>36</v>
      </c>
      <c r="U59" s="554" t="s">
        <v>36</v>
      </c>
      <c r="V59" s="554" t="s">
        <v>36</v>
      </c>
      <c r="W59" s="554" t="s">
        <v>36</v>
      </c>
      <c r="X59" s="554" t="s">
        <v>36</v>
      </c>
      <c r="Y59" s="554" t="s">
        <v>36</v>
      </c>
      <c r="Z59" s="554" t="s">
        <v>36</v>
      </c>
      <c r="AA59" s="554" t="s">
        <v>36</v>
      </c>
      <c r="AB59" s="554" t="s">
        <v>36</v>
      </c>
      <c r="AC59" s="554" t="s">
        <v>36</v>
      </c>
      <c r="AD59" s="554" t="s">
        <v>36</v>
      </c>
      <c r="AE59" s="554" t="s">
        <v>36</v>
      </c>
      <c r="AF59" s="554" t="s">
        <v>36</v>
      </c>
      <c r="AG59" s="429"/>
    </row>
    <row r="60" spans="1:33" hidden="1" x14ac:dyDescent="0.25">
      <c r="A60" s="216" t="s">
        <v>652</v>
      </c>
      <c r="B60" s="506">
        <v>7</v>
      </c>
      <c r="C60" s="219" t="s">
        <v>666</v>
      </c>
      <c r="D60" s="460" t="s">
        <v>341</v>
      </c>
      <c r="E60" s="554" t="s">
        <v>36</v>
      </c>
      <c r="F60" s="554" t="s">
        <v>36</v>
      </c>
      <c r="G60" s="554" t="s">
        <v>36</v>
      </c>
      <c r="H60" s="554" t="s">
        <v>36</v>
      </c>
      <c r="I60" s="554" t="s">
        <v>36</v>
      </c>
      <c r="J60" s="554" t="s">
        <v>36</v>
      </c>
      <c r="K60" s="554" t="s">
        <v>36</v>
      </c>
      <c r="L60" s="554" t="s">
        <v>36</v>
      </c>
      <c r="M60" s="554" t="s">
        <v>36</v>
      </c>
      <c r="N60" s="554" t="s">
        <v>36</v>
      </c>
      <c r="O60" s="554" t="s">
        <v>36</v>
      </c>
      <c r="P60" s="554" t="s">
        <v>36</v>
      </c>
      <c r="Q60" s="554" t="s">
        <v>36</v>
      </c>
      <c r="R60" s="554" t="s">
        <v>36</v>
      </c>
      <c r="S60" s="554" t="s">
        <v>36</v>
      </c>
      <c r="T60" s="554" t="s">
        <v>36</v>
      </c>
      <c r="U60" s="554" t="s">
        <v>36</v>
      </c>
      <c r="V60" s="554" t="s">
        <v>36</v>
      </c>
      <c r="W60" s="554" t="s">
        <v>36</v>
      </c>
      <c r="X60" s="554" t="s">
        <v>36</v>
      </c>
      <c r="Y60" s="554" t="s">
        <v>36</v>
      </c>
      <c r="Z60" s="554" t="s">
        <v>36</v>
      </c>
      <c r="AA60" s="554" t="s">
        <v>36</v>
      </c>
      <c r="AB60" s="554" t="s">
        <v>36</v>
      </c>
      <c r="AC60" s="554" t="s">
        <v>36</v>
      </c>
      <c r="AD60" s="554" t="s">
        <v>36</v>
      </c>
      <c r="AE60" s="554" t="s">
        <v>36</v>
      </c>
      <c r="AF60" s="554" t="s">
        <v>36</v>
      </c>
      <c r="AG60" s="429"/>
    </row>
    <row r="61" spans="1:33" hidden="1" x14ac:dyDescent="0.25">
      <c r="A61" s="216" t="s">
        <v>653</v>
      </c>
      <c r="B61" s="506">
        <v>7</v>
      </c>
      <c r="C61" s="219" t="s">
        <v>666</v>
      </c>
      <c r="D61" s="460" t="s">
        <v>341</v>
      </c>
      <c r="E61" s="554" t="s">
        <v>36</v>
      </c>
      <c r="F61" s="554" t="s">
        <v>36</v>
      </c>
      <c r="G61" s="554" t="s">
        <v>36</v>
      </c>
      <c r="H61" s="554" t="s">
        <v>36</v>
      </c>
      <c r="I61" s="554" t="s">
        <v>36</v>
      </c>
      <c r="J61" s="554" t="s">
        <v>36</v>
      </c>
      <c r="K61" s="554" t="s">
        <v>36</v>
      </c>
      <c r="L61" s="554" t="s">
        <v>36</v>
      </c>
      <c r="M61" s="554" t="s">
        <v>36</v>
      </c>
      <c r="N61" s="554" t="s">
        <v>36</v>
      </c>
      <c r="O61" s="554" t="s">
        <v>36</v>
      </c>
      <c r="P61" s="554" t="s">
        <v>36</v>
      </c>
      <c r="Q61" s="554" t="s">
        <v>36</v>
      </c>
      <c r="R61" s="554" t="s">
        <v>36</v>
      </c>
      <c r="S61" s="554" t="s">
        <v>36</v>
      </c>
      <c r="T61" s="554" t="s">
        <v>36</v>
      </c>
      <c r="U61" s="554" t="s">
        <v>36</v>
      </c>
      <c r="V61" s="554" t="s">
        <v>36</v>
      </c>
      <c r="W61" s="554" t="s">
        <v>36</v>
      </c>
      <c r="X61" s="554" t="s">
        <v>36</v>
      </c>
      <c r="Y61" s="554" t="s">
        <v>36</v>
      </c>
      <c r="Z61" s="554" t="s">
        <v>36</v>
      </c>
      <c r="AA61" s="554" t="s">
        <v>36</v>
      </c>
      <c r="AB61" s="554" t="s">
        <v>36</v>
      </c>
      <c r="AC61" s="554" t="s">
        <v>36</v>
      </c>
      <c r="AD61" s="554" t="s">
        <v>36</v>
      </c>
      <c r="AE61" s="554" t="s">
        <v>36</v>
      </c>
      <c r="AF61" s="554" t="s">
        <v>36</v>
      </c>
      <c r="AG61" s="429"/>
    </row>
    <row r="62" spans="1:33" hidden="1" x14ac:dyDescent="0.25">
      <c r="A62" s="216" t="s">
        <v>654</v>
      </c>
      <c r="B62" s="506">
        <v>7</v>
      </c>
      <c r="C62" s="219" t="s">
        <v>666</v>
      </c>
      <c r="D62" s="460" t="s">
        <v>341</v>
      </c>
      <c r="E62" s="554" t="s">
        <v>36</v>
      </c>
      <c r="F62" s="554" t="s">
        <v>36</v>
      </c>
      <c r="G62" s="554" t="s">
        <v>36</v>
      </c>
      <c r="H62" s="554" t="s">
        <v>36</v>
      </c>
      <c r="I62" s="554" t="s">
        <v>36</v>
      </c>
      <c r="J62" s="554" t="s">
        <v>36</v>
      </c>
      <c r="K62" s="554" t="s">
        <v>36</v>
      </c>
      <c r="L62" s="554" t="s">
        <v>36</v>
      </c>
      <c r="M62" s="554" t="s">
        <v>36</v>
      </c>
      <c r="N62" s="554" t="s">
        <v>36</v>
      </c>
      <c r="O62" s="554" t="s">
        <v>36</v>
      </c>
      <c r="P62" s="554" t="s">
        <v>36</v>
      </c>
      <c r="Q62" s="554" t="s">
        <v>36</v>
      </c>
      <c r="R62" s="554" t="s">
        <v>36</v>
      </c>
      <c r="S62" s="554" t="s">
        <v>36</v>
      </c>
      <c r="T62" s="554" t="s">
        <v>36</v>
      </c>
      <c r="U62" s="554" t="s">
        <v>36</v>
      </c>
      <c r="V62" s="554" t="s">
        <v>36</v>
      </c>
      <c r="W62" s="554" t="s">
        <v>36</v>
      </c>
      <c r="X62" s="554" t="s">
        <v>36</v>
      </c>
      <c r="Y62" s="554" t="s">
        <v>36</v>
      </c>
      <c r="Z62" s="554" t="s">
        <v>36</v>
      </c>
      <c r="AA62" s="554" t="s">
        <v>36</v>
      </c>
      <c r="AB62" s="554" t="s">
        <v>36</v>
      </c>
      <c r="AC62" s="554" t="s">
        <v>36</v>
      </c>
      <c r="AD62" s="554" t="s">
        <v>36</v>
      </c>
      <c r="AE62" s="554" t="s">
        <v>36</v>
      </c>
      <c r="AF62" s="554" t="s">
        <v>36</v>
      </c>
      <c r="AG62" s="429"/>
    </row>
    <row r="63" spans="1:33" hidden="1" x14ac:dyDescent="0.25">
      <c r="A63" s="216" t="s">
        <v>655</v>
      </c>
      <c r="B63" s="506">
        <v>7</v>
      </c>
      <c r="C63" s="219" t="s">
        <v>666</v>
      </c>
      <c r="D63" s="460" t="s">
        <v>341</v>
      </c>
      <c r="E63" s="554" t="s">
        <v>36</v>
      </c>
      <c r="F63" s="554" t="s">
        <v>36</v>
      </c>
      <c r="G63" s="554" t="s">
        <v>36</v>
      </c>
      <c r="H63" s="554" t="s">
        <v>36</v>
      </c>
      <c r="I63" s="554" t="s">
        <v>36</v>
      </c>
      <c r="J63" s="554" t="s">
        <v>36</v>
      </c>
      <c r="K63" s="554" t="s">
        <v>36</v>
      </c>
      <c r="L63" s="554" t="s">
        <v>36</v>
      </c>
      <c r="M63" s="554" t="s">
        <v>36</v>
      </c>
      <c r="N63" s="554" t="s">
        <v>36</v>
      </c>
      <c r="O63" s="554" t="s">
        <v>36</v>
      </c>
      <c r="P63" s="554" t="s">
        <v>36</v>
      </c>
      <c r="Q63" s="554" t="s">
        <v>36</v>
      </c>
      <c r="R63" s="554" t="s">
        <v>36</v>
      </c>
      <c r="S63" s="554" t="s">
        <v>36</v>
      </c>
      <c r="T63" s="554" t="s">
        <v>36</v>
      </c>
      <c r="U63" s="554" t="s">
        <v>36</v>
      </c>
      <c r="V63" s="554" t="s">
        <v>36</v>
      </c>
      <c r="W63" s="554" t="s">
        <v>36</v>
      </c>
      <c r="X63" s="554" t="s">
        <v>36</v>
      </c>
      <c r="Y63" s="554" t="s">
        <v>36</v>
      </c>
      <c r="Z63" s="554" t="s">
        <v>36</v>
      </c>
      <c r="AA63" s="554" t="s">
        <v>36</v>
      </c>
      <c r="AB63" s="554" t="s">
        <v>36</v>
      </c>
      <c r="AC63" s="554" t="s">
        <v>36</v>
      </c>
      <c r="AD63" s="554" t="s">
        <v>36</v>
      </c>
      <c r="AE63" s="554" t="s">
        <v>36</v>
      </c>
      <c r="AF63" s="554" t="s">
        <v>36</v>
      </c>
      <c r="AG63" s="429"/>
    </row>
    <row r="64" spans="1:33" outlineLevel="1" x14ac:dyDescent="0.25">
      <c r="A64" s="216" t="s">
        <v>805</v>
      </c>
      <c r="B64" s="506">
        <v>7</v>
      </c>
      <c r="C64" s="219" t="s">
        <v>783</v>
      </c>
      <c r="D64" s="460" t="s">
        <v>341</v>
      </c>
      <c r="E64" s="554" t="s">
        <v>36</v>
      </c>
      <c r="F64" s="554" t="s">
        <v>36</v>
      </c>
      <c r="G64" s="554" t="s">
        <v>36</v>
      </c>
      <c r="H64" s="554" t="s">
        <v>36</v>
      </c>
      <c r="I64" s="554" t="s">
        <v>36</v>
      </c>
      <c r="J64" s="554" t="s">
        <v>36</v>
      </c>
      <c r="K64" s="554" t="s">
        <v>36</v>
      </c>
      <c r="L64" s="554" t="s">
        <v>36</v>
      </c>
      <c r="M64" s="554">
        <v>1385125.375</v>
      </c>
      <c r="N64" s="554">
        <v>1511045.875</v>
      </c>
      <c r="O64" s="554">
        <v>1385125.375</v>
      </c>
      <c r="P64" s="554">
        <v>1511045.875</v>
      </c>
      <c r="Q64" s="554">
        <v>1385125.375</v>
      </c>
      <c r="R64" s="554">
        <v>1511045.875</v>
      </c>
      <c r="S64" s="554" t="s">
        <v>36</v>
      </c>
      <c r="T64" s="554" t="s">
        <v>36</v>
      </c>
      <c r="U64" s="554" t="s">
        <v>36</v>
      </c>
      <c r="V64" s="554" t="s">
        <v>36</v>
      </c>
      <c r="W64" s="554" t="s">
        <v>36</v>
      </c>
      <c r="X64" s="554" t="s">
        <v>36</v>
      </c>
      <c r="Y64" s="554" t="s">
        <v>36</v>
      </c>
      <c r="Z64" s="554" t="s">
        <v>36</v>
      </c>
      <c r="AA64" s="554" t="s">
        <v>36</v>
      </c>
      <c r="AB64" s="554" t="s">
        <v>36</v>
      </c>
      <c r="AC64" s="554" t="s">
        <v>36</v>
      </c>
      <c r="AD64" s="554" t="s">
        <v>36</v>
      </c>
      <c r="AE64" s="554" t="s">
        <v>36</v>
      </c>
      <c r="AF64" s="554" t="s">
        <v>36</v>
      </c>
      <c r="AG64" s="429"/>
    </row>
    <row r="65" spans="1:33" outlineLevel="1" x14ac:dyDescent="0.25">
      <c r="A65" s="216" t="s">
        <v>806</v>
      </c>
      <c r="B65" s="506">
        <v>7</v>
      </c>
      <c r="C65" s="219" t="s">
        <v>783</v>
      </c>
      <c r="D65" s="460" t="s">
        <v>341</v>
      </c>
      <c r="E65" s="554" t="s">
        <v>36</v>
      </c>
      <c r="F65" s="554" t="s">
        <v>36</v>
      </c>
      <c r="G65" s="554" t="s">
        <v>36</v>
      </c>
      <c r="H65" s="554" t="s">
        <v>36</v>
      </c>
      <c r="I65" s="554" t="s">
        <v>36</v>
      </c>
      <c r="J65" s="554" t="s">
        <v>36</v>
      </c>
      <c r="K65" s="554" t="s">
        <v>36</v>
      </c>
      <c r="L65" s="554" t="s">
        <v>36</v>
      </c>
      <c r="M65" s="554">
        <v>288567.78100000002</v>
      </c>
      <c r="N65" s="554">
        <v>314801.21899999998</v>
      </c>
      <c r="O65" s="554">
        <v>288567.78100000002</v>
      </c>
      <c r="P65" s="554">
        <v>314801.21899999998</v>
      </c>
      <c r="Q65" s="554">
        <v>288567.78100000002</v>
      </c>
      <c r="R65" s="554">
        <v>314801.21899999998</v>
      </c>
      <c r="S65" s="554" t="s">
        <v>36</v>
      </c>
      <c r="T65" s="554" t="s">
        <v>36</v>
      </c>
      <c r="U65" s="554" t="s">
        <v>36</v>
      </c>
      <c r="V65" s="554" t="s">
        <v>36</v>
      </c>
      <c r="W65" s="554" t="s">
        <v>36</v>
      </c>
      <c r="X65" s="554" t="s">
        <v>36</v>
      </c>
      <c r="Y65" s="554" t="s">
        <v>36</v>
      </c>
      <c r="Z65" s="554" t="s">
        <v>36</v>
      </c>
      <c r="AA65" s="554" t="s">
        <v>36</v>
      </c>
      <c r="AB65" s="554" t="s">
        <v>36</v>
      </c>
      <c r="AC65" s="554" t="s">
        <v>36</v>
      </c>
      <c r="AD65" s="554" t="s">
        <v>36</v>
      </c>
      <c r="AE65" s="554" t="s">
        <v>36</v>
      </c>
      <c r="AF65" s="554" t="s">
        <v>36</v>
      </c>
      <c r="AG65" s="429"/>
    </row>
    <row r="66" spans="1:33" outlineLevel="1" x14ac:dyDescent="0.25">
      <c r="A66" s="216" t="s">
        <v>807</v>
      </c>
      <c r="B66" s="506">
        <v>7</v>
      </c>
      <c r="C66" s="219" t="s">
        <v>783</v>
      </c>
      <c r="D66" s="460" t="s">
        <v>341</v>
      </c>
      <c r="E66" s="554">
        <v>97817.039000000004</v>
      </c>
      <c r="F66" s="554">
        <v>97817.039000000004</v>
      </c>
      <c r="G66" s="554">
        <v>97817.101999999999</v>
      </c>
      <c r="H66" s="554">
        <v>97817.101999999999</v>
      </c>
      <c r="I66" s="554">
        <v>97817.101999999999</v>
      </c>
      <c r="J66" s="554">
        <v>97817.101999999999</v>
      </c>
      <c r="K66" s="554">
        <v>97817.101999999999</v>
      </c>
      <c r="L66" s="554">
        <v>97817.101999999999</v>
      </c>
      <c r="M66" s="554">
        <v>230854.21900000001</v>
      </c>
      <c r="N66" s="554">
        <v>251840.984</v>
      </c>
      <c r="O66" s="554">
        <v>230854.21900000001</v>
      </c>
      <c r="P66" s="554">
        <v>251840.984</v>
      </c>
      <c r="Q66" s="554">
        <v>230854.21900000001</v>
      </c>
      <c r="R66" s="554">
        <v>251840.984</v>
      </c>
      <c r="S66" s="554" t="s">
        <v>36</v>
      </c>
      <c r="T66" s="554" t="s">
        <v>36</v>
      </c>
      <c r="U66" s="554" t="s">
        <v>36</v>
      </c>
      <c r="V66" s="554" t="s">
        <v>36</v>
      </c>
      <c r="W66" s="554" t="s">
        <v>36</v>
      </c>
      <c r="X66" s="554" t="s">
        <v>36</v>
      </c>
      <c r="Y66" s="554" t="s">
        <v>36</v>
      </c>
      <c r="Z66" s="554" t="s">
        <v>36</v>
      </c>
      <c r="AA66" s="554" t="s">
        <v>36</v>
      </c>
      <c r="AB66" s="554" t="s">
        <v>36</v>
      </c>
      <c r="AC66" s="554" t="s">
        <v>36</v>
      </c>
      <c r="AD66" s="554" t="s">
        <v>36</v>
      </c>
      <c r="AE66" s="554" t="s">
        <v>36</v>
      </c>
      <c r="AF66" s="554" t="s">
        <v>36</v>
      </c>
      <c r="AG66" s="429"/>
    </row>
    <row r="67" spans="1:33" outlineLevel="1" x14ac:dyDescent="0.25">
      <c r="A67" s="216" t="s">
        <v>347</v>
      </c>
      <c r="B67" s="506">
        <v>7</v>
      </c>
      <c r="C67" s="219" t="s">
        <v>783</v>
      </c>
      <c r="D67" s="460" t="s">
        <v>341</v>
      </c>
      <c r="E67" s="554">
        <v>181032.57800000001</v>
      </c>
      <c r="F67" s="554">
        <v>181032.57800000001</v>
      </c>
      <c r="G67" s="554">
        <v>181032.67199999999</v>
      </c>
      <c r="H67" s="554">
        <v>181032.67199999999</v>
      </c>
      <c r="I67" s="554">
        <v>181032.67199999999</v>
      </c>
      <c r="J67" s="554">
        <v>181032.67199999999</v>
      </c>
      <c r="K67" s="554">
        <v>181032.67199999999</v>
      </c>
      <c r="L67" s="554">
        <v>181032.67199999999</v>
      </c>
      <c r="M67" s="554">
        <v>512716.18800000002</v>
      </c>
      <c r="N67" s="554">
        <v>559326.81299999997</v>
      </c>
      <c r="O67" s="554">
        <v>512716.18800000002</v>
      </c>
      <c r="P67" s="554">
        <v>559326.81299999997</v>
      </c>
      <c r="Q67" s="554">
        <v>512716.18800000002</v>
      </c>
      <c r="R67" s="554">
        <v>559326.81299999997</v>
      </c>
      <c r="S67" s="554" t="s">
        <v>36</v>
      </c>
      <c r="T67" s="554" t="s">
        <v>36</v>
      </c>
      <c r="U67" s="554" t="s">
        <v>36</v>
      </c>
      <c r="V67" s="554" t="s">
        <v>36</v>
      </c>
      <c r="W67" s="554" t="s">
        <v>36</v>
      </c>
      <c r="X67" s="554" t="s">
        <v>36</v>
      </c>
      <c r="Y67" s="554" t="s">
        <v>36</v>
      </c>
      <c r="Z67" s="554" t="s">
        <v>36</v>
      </c>
      <c r="AA67" s="554" t="s">
        <v>36</v>
      </c>
      <c r="AB67" s="554" t="s">
        <v>36</v>
      </c>
      <c r="AC67" s="554" t="s">
        <v>36</v>
      </c>
      <c r="AD67" s="554" t="s">
        <v>36</v>
      </c>
      <c r="AE67" s="554" t="s">
        <v>36</v>
      </c>
      <c r="AF67" s="554" t="s">
        <v>36</v>
      </c>
      <c r="AG67" s="429"/>
    </row>
    <row r="68" spans="1:33" outlineLevel="1" x14ac:dyDescent="0.25">
      <c r="A68" s="216" t="s">
        <v>348</v>
      </c>
      <c r="B68" s="506">
        <v>7</v>
      </c>
      <c r="C68" s="219" t="s">
        <v>783</v>
      </c>
      <c r="D68" s="460" t="s">
        <v>341</v>
      </c>
      <c r="E68" s="554">
        <v>38163.097999999998</v>
      </c>
      <c r="F68" s="554">
        <v>38163.097999999998</v>
      </c>
      <c r="G68" s="554">
        <v>38163.152000000002</v>
      </c>
      <c r="H68" s="554">
        <v>38163.152000000002</v>
      </c>
      <c r="I68" s="554">
        <v>38163.152000000002</v>
      </c>
      <c r="J68" s="554">
        <v>38163.152000000002</v>
      </c>
      <c r="K68" s="554">
        <v>38163.152000000002</v>
      </c>
      <c r="L68" s="554">
        <v>38163.152000000002</v>
      </c>
      <c r="M68" s="554">
        <v>63457.656000000003</v>
      </c>
      <c r="N68" s="554">
        <v>69226.531000000003</v>
      </c>
      <c r="O68" s="554">
        <v>63457.656000000003</v>
      </c>
      <c r="P68" s="554">
        <v>69226.531000000003</v>
      </c>
      <c r="Q68" s="554">
        <v>63457.656000000003</v>
      </c>
      <c r="R68" s="554">
        <v>69226.531000000003</v>
      </c>
      <c r="S68" s="554" t="s">
        <v>36</v>
      </c>
      <c r="T68" s="554" t="s">
        <v>36</v>
      </c>
      <c r="U68" s="554" t="s">
        <v>36</v>
      </c>
      <c r="V68" s="554" t="s">
        <v>36</v>
      </c>
      <c r="W68" s="554" t="s">
        <v>36</v>
      </c>
      <c r="X68" s="554" t="s">
        <v>36</v>
      </c>
      <c r="Y68" s="554" t="s">
        <v>36</v>
      </c>
      <c r="Z68" s="554" t="s">
        <v>36</v>
      </c>
      <c r="AA68" s="554" t="s">
        <v>36</v>
      </c>
      <c r="AB68" s="554" t="s">
        <v>36</v>
      </c>
      <c r="AC68" s="554" t="s">
        <v>36</v>
      </c>
      <c r="AD68" s="554" t="s">
        <v>36</v>
      </c>
      <c r="AE68" s="554" t="s">
        <v>36</v>
      </c>
      <c r="AF68" s="554" t="s">
        <v>36</v>
      </c>
      <c r="AG68" s="429"/>
    </row>
    <row r="69" spans="1:33" outlineLevel="1" x14ac:dyDescent="0.25">
      <c r="A69" s="216" t="s">
        <v>349</v>
      </c>
      <c r="B69" s="506">
        <v>7</v>
      </c>
      <c r="C69" s="219" t="s">
        <v>783</v>
      </c>
      <c r="D69" s="460" t="s">
        <v>341</v>
      </c>
      <c r="E69" s="554">
        <v>24160.592000000001</v>
      </c>
      <c r="F69" s="554">
        <v>24160.592000000001</v>
      </c>
      <c r="G69" s="554">
        <v>24160.631000000001</v>
      </c>
      <c r="H69" s="554">
        <v>24160.631000000001</v>
      </c>
      <c r="I69" s="554">
        <v>24160.631000000001</v>
      </c>
      <c r="J69" s="554">
        <v>24160.631000000001</v>
      </c>
      <c r="K69" s="554">
        <v>24160.631000000001</v>
      </c>
      <c r="L69" s="554">
        <v>24160.631000000001</v>
      </c>
      <c r="M69" s="554">
        <v>40893.894999999997</v>
      </c>
      <c r="N69" s="554">
        <v>44611.527000000002</v>
      </c>
      <c r="O69" s="554">
        <v>40893.894999999997</v>
      </c>
      <c r="P69" s="554">
        <v>44611.527000000002</v>
      </c>
      <c r="Q69" s="554">
        <v>40893.894999999997</v>
      </c>
      <c r="R69" s="554">
        <v>44611.527000000002</v>
      </c>
      <c r="S69" s="554" t="s">
        <v>36</v>
      </c>
      <c r="T69" s="554" t="s">
        <v>36</v>
      </c>
      <c r="U69" s="554" t="s">
        <v>36</v>
      </c>
      <c r="V69" s="554" t="s">
        <v>36</v>
      </c>
      <c r="W69" s="554" t="s">
        <v>36</v>
      </c>
      <c r="X69" s="554" t="s">
        <v>36</v>
      </c>
      <c r="Y69" s="554" t="s">
        <v>36</v>
      </c>
      <c r="Z69" s="554" t="s">
        <v>36</v>
      </c>
      <c r="AA69" s="554" t="s">
        <v>36</v>
      </c>
      <c r="AB69" s="554" t="s">
        <v>36</v>
      </c>
      <c r="AC69" s="554" t="s">
        <v>36</v>
      </c>
      <c r="AD69" s="554" t="s">
        <v>36</v>
      </c>
      <c r="AE69" s="554" t="s">
        <v>36</v>
      </c>
      <c r="AF69" s="554" t="s">
        <v>36</v>
      </c>
      <c r="AG69" s="429"/>
    </row>
    <row r="70" spans="1:33" outlineLevel="1" x14ac:dyDescent="0.25">
      <c r="A70" s="216" t="s">
        <v>350</v>
      </c>
      <c r="B70" s="506">
        <v>7</v>
      </c>
      <c r="C70" s="219" t="s">
        <v>783</v>
      </c>
      <c r="D70" s="460" t="s">
        <v>341</v>
      </c>
      <c r="E70" s="554">
        <v>38163.097999999998</v>
      </c>
      <c r="F70" s="554">
        <v>38163.097999999998</v>
      </c>
      <c r="G70" s="554">
        <v>38163.152000000002</v>
      </c>
      <c r="H70" s="554">
        <v>38163.152000000002</v>
      </c>
      <c r="I70" s="554">
        <v>38163.152000000002</v>
      </c>
      <c r="J70" s="554">
        <v>38163.152000000002</v>
      </c>
      <c r="K70" s="554">
        <v>38163.152000000002</v>
      </c>
      <c r="L70" s="554">
        <v>38163.152000000002</v>
      </c>
      <c r="M70" s="554">
        <v>63458.074000000001</v>
      </c>
      <c r="N70" s="554">
        <v>69226.991999999998</v>
      </c>
      <c r="O70" s="554">
        <v>63458.074000000001</v>
      </c>
      <c r="P70" s="554">
        <v>69226.991999999998</v>
      </c>
      <c r="Q70" s="554">
        <v>63458.074000000001</v>
      </c>
      <c r="R70" s="554">
        <v>69226.991999999998</v>
      </c>
      <c r="S70" s="554" t="s">
        <v>36</v>
      </c>
      <c r="T70" s="554" t="s">
        <v>36</v>
      </c>
      <c r="U70" s="554" t="s">
        <v>36</v>
      </c>
      <c r="V70" s="554" t="s">
        <v>36</v>
      </c>
      <c r="W70" s="554" t="s">
        <v>36</v>
      </c>
      <c r="X70" s="554" t="s">
        <v>36</v>
      </c>
      <c r="Y70" s="554" t="s">
        <v>36</v>
      </c>
      <c r="Z70" s="554" t="s">
        <v>36</v>
      </c>
      <c r="AA70" s="554" t="s">
        <v>36</v>
      </c>
      <c r="AB70" s="554" t="s">
        <v>36</v>
      </c>
      <c r="AC70" s="554" t="s">
        <v>36</v>
      </c>
      <c r="AD70" s="554" t="s">
        <v>36</v>
      </c>
      <c r="AE70" s="554" t="s">
        <v>36</v>
      </c>
      <c r="AF70" s="554" t="s">
        <v>36</v>
      </c>
      <c r="AG70" s="429"/>
    </row>
    <row r="71" spans="1:33" outlineLevel="1" x14ac:dyDescent="0.25">
      <c r="A71" s="216" t="s">
        <v>351</v>
      </c>
      <c r="B71" s="506">
        <v>7</v>
      </c>
      <c r="C71" s="219" t="s">
        <v>783</v>
      </c>
      <c r="D71" s="460" t="s">
        <v>341</v>
      </c>
      <c r="E71" s="554">
        <v>24158.883000000002</v>
      </c>
      <c r="F71" s="554">
        <v>24158.883000000002</v>
      </c>
      <c r="G71" s="554">
        <v>24158.859</v>
      </c>
      <c r="H71" s="554">
        <v>24158.859</v>
      </c>
      <c r="I71" s="554">
        <v>24158.859</v>
      </c>
      <c r="J71" s="554">
        <v>24158.859</v>
      </c>
      <c r="K71" s="554">
        <v>24158.859</v>
      </c>
      <c r="L71" s="554">
        <v>24158.859</v>
      </c>
      <c r="M71" s="554">
        <v>40893.612999999998</v>
      </c>
      <c r="N71" s="554">
        <v>44611.214999999997</v>
      </c>
      <c r="O71" s="554">
        <v>40893.612999999998</v>
      </c>
      <c r="P71" s="554">
        <v>44611.214999999997</v>
      </c>
      <c r="Q71" s="554">
        <v>40893.612999999998</v>
      </c>
      <c r="R71" s="554">
        <v>44611.214999999997</v>
      </c>
      <c r="S71" s="554" t="s">
        <v>36</v>
      </c>
      <c r="T71" s="554" t="s">
        <v>36</v>
      </c>
      <c r="U71" s="554" t="s">
        <v>36</v>
      </c>
      <c r="V71" s="554" t="s">
        <v>36</v>
      </c>
      <c r="W71" s="554" t="s">
        <v>36</v>
      </c>
      <c r="X71" s="554" t="s">
        <v>36</v>
      </c>
      <c r="Y71" s="554" t="s">
        <v>36</v>
      </c>
      <c r="Z71" s="554" t="s">
        <v>36</v>
      </c>
      <c r="AA71" s="554" t="s">
        <v>36</v>
      </c>
      <c r="AB71" s="554" t="s">
        <v>36</v>
      </c>
      <c r="AC71" s="554" t="s">
        <v>36</v>
      </c>
      <c r="AD71" s="554" t="s">
        <v>36</v>
      </c>
      <c r="AE71" s="554" t="s">
        <v>36</v>
      </c>
      <c r="AF71" s="554" t="s">
        <v>36</v>
      </c>
      <c r="AG71" s="429"/>
    </row>
    <row r="72" spans="1:33" outlineLevel="1" x14ac:dyDescent="0.25">
      <c r="A72" s="216" t="s">
        <v>808</v>
      </c>
      <c r="B72" s="506">
        <v>7</v>
      </c>
      <c r="C72" s="219" t="s">
        <v>783</v>
      </c>
      <c r="D72" s="460" t="s">
        <v>341</v>
      </c>
      <c r="E72" s="554">
        <v>97817.039000000004</v>
      </c>
      <c r="F72" s="554">
        <v>117380.45299999999</v>
      </c>
      <c r="G72" s="554">
        <v>97817.101999999999</v>
      </c>
      <c r="H72" s="554">
        <v>136943.93799999999</v>
      </c>
      <c r="I72" s="554">
        <v>55841.313000000002</v>
      </c>
      <c r="J72" s="554">
        <v>39886.656000000003</v>
      </c>
      <c r="K72" s="554">
        <v>55841.313000000002</v>
      </c>
      <c r="L72" s="554">
        <v>39886.656000000003</v>
      </c>
      <c r="M72" s="554">
        <v>230854.25</v>
      </c>
      <c r="N72" s="554">
        <v>251840.96900000001</v>
      </c>
      <c r="O72" s="554">
        <v>230854.25</v>
      </c>
      <c r="P72" s="554">
        <v>251840.96900000001</v>
      </c>
      <c r="Q72" s="554">
        <v>230854.25</v>
      </c>
      <c r="R72" s="554">
        <v>251840.96900000001</v>
      </c>
      <c r="S72" s="554" t="s">
        <v>36</v>
      </c>
      <c r="T72" s="554" t="s">
        <v>36</v>
      </c>
      <c r="U72" s="554" t="s">
        <v>36</v>
      </c>
      <c r="V72" s="554" t="s">
        <v>36</v>
      </c>
      <c r="W72" s="554" t="s">
        <v>36</v>
      </c>
      <c r="X72" s="554" t="s">
        <v>36</v>
      </c>
      <c r="Y72" s="554" t="s">
        <v>36</v>
      </c>
      <c r="Z72" s="554" t="s">
        <v>36</v>
      </c>
      <c r="AA72" s="554" t="s">
        <v>36</v>
      </c>
      <c r="AB72" s="554" t="s">
        <v>36</v>
      </c>
      <c r="AC72" s="554" t="s">
        <v>36</v>
      </c>
      <c r="AD72" s="554" t="s">
        <v>36</v>
      </c>
      <c r="AE72" s="554" t="s">
        <v>36</v>
      </c>
      <c r="AF72" s="554" t="s">
        <v>36</v>
      </c>
      <c r="AG72" s="429"/>
    </row>
    <row r="73" spans="1:33" outlineLevel="1" x14ac:dyDescent="0.25">
      <c r="A73" s="216" t="s">
        <v>358</v>
      </c>
      <c r="B73" s="506">
        <v>7</v>
      </c>
      <c r="C73" s="219" t="s">
        <v>783</v>
      </c>
      <c r="D73" s="460" t="s">
        <v>341</v>
      </c>
      <c r="E73" s="554">
        <v>181032.57800000001</v>
      </c>
      <c r="F73" s="554">
        <v>217239.109</v>
      </c>
      <c r="G73" s="554">
        <v>181032.67199999999</v>
      </c>
      <c r="H73" s="554">
        <v>253445.71900000001</v>
      </c>
      <c r="I73" s="554" t="s">
        <v>36</v>
      </c>
      <c r="J73" s="554" t="s">
        <v>36</v>
      </c>
      <c r="K73" s="554">
        <v>814646.56299999997</v>
      </c>
      <c r="L73" s="554">
        <v>814646.56299999997</v>
      </c>
      <c r="M73" s="554">
        <v>512716.18800000002</v>
      </c>
      <c r="N73" s="554">
        <v>559326.75</v>
      </c>
      <c r="O73" s="554">
        <v>512716.18800000002</v>
      </c>
      <c r="P73" s="554">
        <v>559326.75</v>
      </c>
      <c r="Q73" s="554">
        <v>512716.18800000002</v>
      </c>
      <c r="R73" s="554">
        <v>559326.75</v>
      </c>
      <c r="S73" s="554" t="s">
        <v>36</v>
      </c>
      <c r="T73" s="554" t="s">
        <v>36</v>
      </c>
      <c r="U73" s="554" t="s">
        <v>36</v>
      </c>
      <c r="V73" s="554" t="s">
        <v>36</v>
      </c>
      <c r="W73" s="554" t="s">
        <v>36</v>
      </c>
      <c r="X73" s="554" t="s">
        <v>36</v>
      </c>
      <c r="Y73" s="554" t="s">
        <v>36</v>
      </c>
      <c r="Z73" s="554" t="s">
        <v>36</v>
      </c>
      <c r="AA73" s="554" t="s">
        <v>36</v>
      </c>
      <c r="AB73" s="554" t="s">
        <v>36</v>
      </c>
      <c r="AC73" s="554" t="s">
        <v>36</v>
      </c>
      <c r="AD73" s="554" t="s">
        <v>36</v>
      </c>
      <c r="AE73" s="554" t="s">
        <v>36</v>
      </c>
      <c r="AF73" s="554" t="s">
        <v>36</v>
      </c>
      <c r="AG73" s="429"/>
    </row>
    <row r="74" spans="1:33" outlineLevel="1" x14ac:dyDescent="0.25">
      <c r="A74" s="216" t="s">
        <v>632</v>
      </c>
      <c r="B74" s="506">
        <v>7</v>
      </c>
      <c r="C74" s="219" t="s">
        <v>783</v>
      </c>
      <c r="D74" s="460" t="s">
        <v>341</v>
      </c>
      <c r="E74" s="554" t="s">
        <v>36</v>
      </c>
      <c r="F74" s="554" t="s">
        <v>36</v>
      </c>
      <c r="G74" s="554" t="s">
        <v>36</v>
      </c>
      <c r="H74" s="554" t="s">
        <v>36</v>
      </c>
      <c r="I74" s="554" t="s">
        <v>36</v>
      </c>
      <c r="J74" s="554" t="s">
        <v>36</v>
      </c>
      <c r="K74" s="554" t="s">
        <v>36</v>
      </c>
      <c r="L74" s="554" t="s">
        <v>36</v>
      </c>
      <c r="M74" s="554" t="s">
        <v>36</v>
      </c>
      <c r="N74" s="554" t="s">
        <v>36</v>
      </c>
      <c r="O74" s="554" t="s">
        <v>36</v>
      </c>
      <c r="P74" s="554" t="s">
        <v>36</v>
      </c>
      <c r="Q74" s="554" t="s">
        <v>36</v>
      </c>
      <c r="R74" s="554" t="s">
        <v>36</v>
      </c>
      <c r="S74" s="554" t="s">
        <v>36</v>
      </c>
      <c r="T74" s="554" t="s">
        <v>36</v>
      </c>
      <c r="U74" s="554" t="s">
        <v>36</v>
      </c>
      <c r="V74" s="554" t="s">
        <v>36</v>
      </c>
      <c r="W74" s="554" t="s">
        <v>36</v>
      </c>
      <c r="X74" s="554" t="s">
        <v>36</v>
      </c>
      <c r="Y74" s="554" t="s">
        <v>36</v>
      </c>
      <c r="Z74" s="554" t="s">
        <v>36</v>
      </c>
      <c r="AA74" s="554" t="s">
        <v>36</v>
      </c>
      <c r="AB74" s="554" t="s">
        <v>36</v>
      </c>
      <c r="AC74" s="554" t="s">
        <v>36</v>
      </c>
      <c r="AD74" s="554" t="s">
        <v>36</v>
      </c>
      <c r="AE74" s="554" t="s">
        <v>36</v>
      </c>
      <c r="AF74" s="554" t="s">
        <v>36</v>
      </c>
      <c r="AG74" s="429"/>
    </row>
    <row r="75" spans="1:33" outlineLevel="1" x14ac:dyDescent="0.25">
      <c r="A75" s="216" t="s">
        <v>359</v>
      </c>
      <c r="B75" s="506">
        <v>7</v>
      </c>
      <c r="C75" s="219" t="s">
        <v>783</v>
      </c>
      <c r="D75" s="460" t="s">
        <v>341</v>
      </c>
      <c r="E75" s="554">
        <v>38163.097999999998</v>
      </c>
      <c r="F75" s="554">
        <v>45795.718999999997</v>
      </c>
      <c r="G75" s="554">
        <v>38163.152000000002</v>
      </c>
      <c r="H75" s="554">
        <v>53428.413999999997</v>
      </c>
      <c r="I75" s="554">
        <v>53428.413999999997</v>
      </c>
      <c r="J75" s="554">
        <v>38163.152000000002</v>
      </c>
      <c r="K75" s="554">
        <v>53428.413999999997</v>
      </c>
      <c r="L75" s="554">
        <v>38163.152000000002</v>
      </c>
      <c r="M75" s="554">
        <v>63457.656000000003</v>
      </c>
      <c r="N75" s="554">
        <v>69226.531000000003</v>
      </c>
      <c r="O75" s="554">
        <v>63457.656000000003</v>
      </c>
      <c r="P75" s="554">
        <v>69226.531000000003</v>
      </c>
      <c r="Q75" s="554">
        <v>63457.656000000003</v>
      </c>
      <c r="R75" s="554">
        <v>69226.531000000003</v>
      </c>
      <c r="S75" s="554" t="s">
        <v>36</v>
      </c>
      <c r="T75" s="554" t="s">
        <v>36</v>
      </c>
      <c r="U75" s="554" t="s">
        <v>36</v>
      </c>
      <c r="V75" s="554" t="s">
        <v>36</v>
      </c>
      <c r="W75" s="554" t="s">
        <v>36</v>
      </c>
      <c r="X75" s="554" t="s">
        <v>36</v>
      </c>
      <c r="Y75" s="554" t="s">
        <v>36</v>
      </c>
      <c r="Z75" s="554" t="s">
        <v>36</v>
      </c>
      <c r="AA75" s="554" t="s">
        <v>36</v>
      </c>
      <c r="AB75" s="554" t="s">
        <v>36</v>
      </c>
      <c r="AC75" s="554" t="s">
        <v>36</v>
      </c>
      <c r="AD75" s="554" t="s">
        <v>36</v>
      </c>
      <c r="AE75" s="554" t="s">
        <v>36</v>
      </c>
      <c r="AF75" s="554" t="s">
        <v>36</v>
      </c>
      <c r="AG75" s="429"/>
    </row>
    <row r="76" spans="1:33" outlineLevel="1" x14ac:dyDescent="0.25">
      <c r="A76" s="216" t="s">
        <v>360</v>
      </c>
      <c r="B76" s="506">
        <v>7</v>
      </c>
      <c r="C76" s="219" t="s">
        <v>783</v>
      </c>
      <c r="D76" s="460" t="s">
        <v>341</v>
      </c>
      <c r="E76" s="554">
        <v>24160.592000000001</v>
      </c>
      <c r="F76" s="554">
        <v>28992.710999999999</v>
      </c>
      <c r="G76" s="554">
        <v>24160.631000000001</v>
      </c>
      <c r="H76" s="554">
        <v>33824.883000000002</v>
      </c>
      <c r="I76" s="554">
        <v>33824.883000000002</v>
      </c>
      <c r="J76" s="554">
        <v>24160.631000000001</v>
      </c>
      <c r="K76" s="554">
        <v>33824.883000000002</v>
      </c>
      <c r="L76" s="554">
        <v>24160.631000000001</v>
      </c>
      <c r="M76" s="554">
        <v>40893.894999999997</v>
      </c>
      <c r="N76" s="554">
        <v>44611.527000000002</v>
      </c>
      <c r="O76" s="554">
        <v>40893.894999999997</v>
      </c>
      <c r="P76" s="554">
        <v>44611.527000000002</v>
      </c>
      <c r="Q76" s="554">
        <v>40893.894999999997</v>
      </c>
      <c r="R76" s="554">
        <v>44611.527000000002</v>
      </c>
      <c r="S76" s="554" t="s">
        <v>36</v>
      </c>
      <c r="T76" s="554" t="s">
        <v>36</v>
      </c>
      <c r="U76" s="554" t="s">
        <v>36</v>
      </c>
      <c r="V76" s="554" t="s">
        <v>36</v>
      </c>
      <c r="W76" s="554" t="s">
        <v>36</v>
      </c>
      <c r="X76" s="554" t="s">
        <v>36</v>
      </c>
      <c r="Y76" s="554" t="s">
        <v>36</v>
      </c>
      <c r="Z76" s="554" t="s">
        <v>36</v>
      </c>
      <c r="AA76" s="554" t="s">
        <v>36</v>
      </c>
      <c r="AB76" s="554" t="s">
        <v>36</v>
      </c>
      <c r="AC76" s="554" t="s">
        <v>36</v>
      </c>
      <c r="AD76" s="554" t="s">
        <v>36</v>
      </c>
      <c r="AE76" s="554" t="s">
        <v>36</v>
      </c>
      <c r="AF76" s="554" t="s">
        <v>36</v>
      </c>
      <c r="AG76" s="429"/>
    </row>
    <row r="77" spans="1:33" outlineLevel="1" x14ac:dyDescent="0.25">
      <c r="A77" s="216" t="s">
        <v>361</v>
      </c>
      <c r="B77" s="506">
        <v>7</v>
      </c>
      <c r="C77" s="219" t="s">
        <v>783</v>
      </c>
      <c r="D77" s="460" t="s">
        <v>341</v>
      </c>
      <c r="E77" s="554">
        <v>38163.097999999998</v>
      </c>
      <c r="F77" s="554">
        <v>45795.718999999997</v>
      </c>
      <c r="G77" s="554">
        <v>38163.152000000002</v>
      </c>
      <c r="H77" s="554">
        <v>53428.413999999997</v>
      </c>
      <c r="I77" s="554">
        <v>53428.413999999997</v>
      </c>
      <c r="J77" s="554">
        <v>38163.152000000002</v>
      </c>
      <c r="K77" s="554">
        <v>53428.413999999997</v>
      </c>
      <c r="L77" s="554">
        <v>38163.152000000002</v>
      </c>
      <c r="M77" s="554">
        <v>63458.074000000001</v>
      </c>
      <c r="N77" s="554">
        <v>69226.991999999998</v>
      </c>
      <c r="O77" s="554">
        <v>63458.074000000001</v>
      </c>
      <c r="P77" s="554">
        <v>69226.991999999998</v>
      </c>
      <c r="Q77" s="554">
        <v>63458.074000000001</v>
      </c>
      <c r="R77" s="554">
        <v>69226.991999999998</v>
      </c>
      <c r="S77" s="554" t="s">
        <v>36</v>
      </c>
      <c r="T77" s="554" t="s">
        <v>36</v>
      </c>
      <c r="U77" s="554" t="s">
        <v>36</v>
      </c>
      <c r="V77" s="554" t="s">
        <v>36</v>
      </c>
      <c r="W77" s="554" t="s">
        <v>36</v>
      </c>
      <c r="X77" s="554" t="s">
        <v>36</v>
      </c>
      <c r="Y77" s="554" t="s">
        <v>36</v>
      </c>
      <c r="Z77" s="554" t="s">
        <v>36</v>
      </c>
      <c r="AA77" s="554" t="s">
        <v>36</v>
      </c>
      <c r="AB77" s="554" t="s">
        <v>36</v>
      </c>
      <c r="AC77" s="554" t="s">
        <v>36</v>
      </c>
      <c r="AD77" s="554" t="s">
        <v>36</v>
      </c>
      <c r="AE77" s="554" t="s">
        <v>36</v>
      </c>
      <c r="AF77" s="554" t="s">
        <v>36</v>
      </c>
      <c r="AG77" s="429"/>
    </row>
    <row r="78" spans="1:33" outlineLevel="1" x14ac:dyDescent="0.25">
      <c r="A78" s="216" t="s">
        <v>362</v>
      </c>
      <c r="B78" s="506">
        <v>7</v>
      </c>
      <c r="C78" s="219" t="s">
        <v>783</v>
      </c>
      <c r="D78" s="460" t="s">
        <v>341</v>
      </c>
      <c r="E78" s="554">
        <v>24158.883000000002</v>
      </c>
      <c r="F78" s="554">
        <v>28990.657999999999</v>
      </c>
      <c r="G78" s="554">
        <v>24158.859</v>
      </c>
      <c r="H78" s="554">
        <v>33822.402000000002</v>
      </c>
      <c r="I78" s="554">
        <v>33822.402000000002</v>
      </c>
      <c r="J78" s="554">
        <v>24158.859</v>
      </c>
      <c r="K78" s="554">
        <v>33822.402000000002</v>
      </c>
      <c r="L78" s="554">
        <v>24158.859</v>
      </c>
      <c r="M78" s="554">
        <v>40893.612999999998</v>
      </c>
      <c r="N78" s="554">
        <v>44611.214999999997</v>
      </c>
      <c r="O78" s="554">
        <v>40893.612999999998</v>
      </c>
      <c r="P78" s="554">
        <v>44611.214999999997</v>
      </c>
      <c r="Q78" s="554">
        <v>40893.612999999998</v>
      </c>
      <c r="R78" s="554">
        <v>44611.214999999997</v>
      </c>
      <c r="S78" s="554" t="s">
        <v>36</v>
      </c>
      <c r="T78" s="554" t="s">
        <v>36</v>
      </c>
      <c r="U78" s="554" t="s">
        <v>36</v>
      </c>
      <c r="V78" s="554" t="s">
        <v>36</v>
      </c>
      <c r="W78" s="554" t="s">
        <v>36</v>
      </c>
      <c r="X78" s="554" t="s">
        <v>36</v>
      </c>
      <c r="Y78" s="554" t="s">
        <v>36</v>
      </c>
      <c r="Z78" s="554" t="s">
        <v>36</v>
      </c>
      <c r="AA78" s="554" t="s">
        <v>36</v>
      </c>
      <c r="AB78" s="554" t="s">
        <v>36</v>
      </c>
      <c r="AC78" s="554" t="s">
        <v>36</v>
      </c>
      <c r="AD78" s="554" t="s">
        <v>36</v>
      </c>
      <c r="AE78" s="554" t="s">
        <v>36</v>
      </c>
      <c r="AF78" s="554" t="s">
        <v>36</v>
      </c>
      <c r="AG78" s="429"/>
    </row>
    <row r="79" spans="1:33" outlineLevel="1" x14ac:dyDescent="0.25">
      <c r="A79" s="216" t="s">
        <v>809</v>
      </c>
      <c r="B79" s="506">
        <v>7</v>
      </c>
      <c r="C79" s="219" t="s">
        <v>783</v>
      </c>
      <c r="D79" s="460" t="s">
        <v>341</v>
      </c>
      <c r="E79" s="554" t="s">
        <v>36</v>
      </c>
      <c r="F79" s="554" t="s">
        <v>36</v>
      </c>
      <c r="G79" s="554" t="s">
        <v>36</v>
      </c>
      <c r="H79" s="554" t="s">
        <v>36</v>
      </c>
      <c r="I79" s="554" t="s">
        <v>36</v>
      </c>
      <c r="J79" s="554" t="s">
        <v>36</v>
      </c>
      <c r="K79" s="554" t="s">
        <v>36</v>
      </c>
      <c r="L79" s="554" t="s">
        <v>36</v>
      </c>
      <c r="M79" s="554">
        <v>230854.25</v>
      </c>
      <c r="N79" s="554">
        <v>251840.96900000001</v>
      </c>
      <c r="O79" s="554">
        <v>230854.25</v>
      </c>
      <c r="P79" s="554">
        <v>251840.96900000001</v>
      </c>
      <c r="Q79" s="554">
        <v>230854.25</v>
      </c>
      <c r="R79" s="554">
        <v>251840.96900000001</v>
      </c>
      <c r="S79" s="554" t="s">
        <v>36</v>
      </c>
      <c r="T79" s="554" t="s">
        <v>36</v>
      </c>
      <c r="U79" s="554" t="s">
        <v>36</v>
      </c>
      <c r="V79" s="554" t="s">
        <v>36</v>
      </c>
      <c r="W79" s="554" t="s">
        <v>36</v>
      </c>
      <c r="X79" s="554" t="s">
        <v>36</v>
      </c>
      <c r="Y79" s="554" t="s">
        <v>36</v>
      </c>
      <c r="Z79" s="554" t="s">
        <v>36</v>
      </c>
      <c r="AA79" s="554" t="s">
        <v>36</v>
      </c>
      <c r="AB79" s="554" t="s">
        <v>36</v>
      </c>
      <c r="AC79" s="554" t="s">
        <v>36</v>
      </c>
      <c r="AD79" s="554" t="s">
        <v>36</v>
      </c>
      <c r="AE79" s="554" t="s">
        <v>36</v>
      </c>
      <c r="AF79" s="554" t="s">
        <v>36</v>
      </c>
      <c r="AG79" s="429"/>
    </row>
    <row r="80" spans="1:33" outlineLevel="1" x14ac:dyDescent="0.25">
      <c r="A80" s="216" t="s">
        <v>498</v>
      </c>
      <c r="B80" s="506">
        <v>7</v>
      </c>
      <c r="C80" s="219" t="s">
        <v>783</v>
      </c>
      <c r="D80" s="460" t="s">
        <v>341</v>
      </c>
      <c r="E80" s="554" t="s">
        <v>36</v>
      </c>
      <c r="F80" s="554" t="s">
        <v>36</v>
      </c>
      <c r="G80" s="554" t="s">
        <v>36</v>
      </c>
      <c r="H80" s="554" t="s">
        <v>36</v>
      </c>
      <c r="I80" s="554" t="s">
        <v>36</v>
      </c>
      <c r="J80" s="554" t="s">
        <v>36</v>
      </c>
      <c r="K80" s="554" t="s">
        <v>36</v>
      </c>
      <c r="L80" s="554" t="s">
        <v>36</v>
      </c>
      <c r="M80" s="554">
        <v>512716.18800000002</v>
      </c>
      <c r="N80" s="554">
        <v>559326.75</v>
      </c>
      <c r="O80" s="554">
        <v>512716.18800000002</v>
      </c>
      <c r="P80" s="554">
        <v>559326.75</v>
      </c>
      <c r="Q80" s="554">
        <v>512716.18800000002</v>
      </c>
      <c r="R80" s="554">
        <v>559326.75</v>
      </c>
      <c r="S80" s="554" t="s">
        <v>36</v>
      </c>
      <c r="T80" s="554" t="s">
        <v>36</v>
      </c>
      <c r="U80" s="554" t="s">
        <v>36</v>
      </c>
      <c r="V80" s="554" t="s">
        <v>36</v>
      </c>
      <c r="W80" s="554" t="s">
        <v>36</v>
      </c>
      <c r="X80" s="554" t="s">
        <v>36</v>
      </c>
      <c r="Y80" s="554" t="s">
        <v>36</v>
      </c>
      <c r="Z80" s="554" t="s">
        <v>36</v>
      </c>
      <c r="AA80" s="554" t="s">
        <v>36</v>
      </c>
      <c r="AB80" s="554" t="s">
        <v>36</v>
      </c>
      <c r="AC80" s="554" t="s">
        <v>36</v>
      </c>
      <c r="AD80" s="554" t="s">
        <v>36</v>
      </c>
      <c r="AE80" s="554" t="s">
        <v>36</v>
      </c>
      <c r="AF80" s="554" t="s">
        <v>36</v>
      </c>
      <c r="AG80" s="429"/>
    </row>
    <row r="81" spans="1:33" outlineLevel="1" x14ac:dyDescent="0.25">
      <c r="A81" s="216" t="s">
        <v>499</v>
      </c>
      <c r="B81" s="506">
        <v>7</v>
      </c>
      <c r="C81" s="219" t="s">
        <v>783</v>
      </c>
      <c r="D81" s="460" t="s">
        <v>341</v>
      </c>
      <c r="E81" s="554" t="s">
        <v>36</v>
      </c>
      <c r="F81" s="554" t="s">
        <v>36</v>
      </c>
      <c r="G81" s="554" t="s">
        <v>36</v>
      </c>
      <c r="H81" s="554" t="s">
        <v>36</v>
      </c>
      <c r="I81" s="554" t="s">
        <v>36</v>
      </c>
      <c r="J81" s="554" t="s">
        <v>36</v>
      </c>
      <c r="K81" s="554" t="s">
        <v>36</v>
      </c>
      <c r="L81" s="554" t="s">
        <v>36</v>
      </c>
      <c r="M81" s="554">
        <v>63457.656000000003</v>
      </c>
      <c r="N81" s="554">
        <v>69226.531000000003</v>
      </c>
      <c r="O81" s="554">
        <v>63457.656000000003</v>
      </c>
      <c r="P81" s="554">
        <v>69226.531000000003</v>
      </c>
      <c r="Q81" s="554">
        <v>63457.656000000003</v>
      </c>
      <c r="R81" s="554">
        <v>69226.531000000003</v>
      </c>
      <c r="S81" s="554" t="s">
        <v>36</v>
      </c>
      <c r="T81" s="554" t="s">
        <v>36</v>
      </c>
      <c r="U81" s="554" t="s">
        <v>36</v>
      </c>
      <c r="V81" s="554" t="s">
        <v>36</v>
      </c>
      <c r="W81" s="554" t="s">
        <v>36</v>
      </c>
      <c r="X81" s="554" t="s">
        <v>36</v>
      </c>
      <c r="Y81" s="554" t="s">
        <v>36</v>
      </c>
      <c r="Z81" s="554" t="s">
        <v>36</v>
      </c>
      <c r="AA81" s="554" t="s">
        <v>36</v>
      </c>
      <c r="AB81" s="554" t="s">
        <v>36</v>
      </c>
      <c r="AC81" s="554" t="s">
        <v>36</v>
      </c>
      <c r="AD81" s="554" t="s">
        <v>36</v>
      </c>
      <c r="AE81" s="554" t="s">
        <v>36</v>
      </c>
      <c r="AF81" s="554" t="s">
        <v>36</v>
      </c>
      <c r="AG81" s="429"/>
    </row>
    <row r="82" spans="1:33" outlineLevel="1" x14ac:dyDescent="0.25">
      <c r="A82" s="216" t="s">
        <v>500</v>
      </c>
      <c r="B82" s="506">
        <v>7</v>
      </c>
      <c r="C82" s="219" t="s">
        <v>783</v>
      </c>
      <c r="D82" s="460" t="s">
        <v>341</v>
      </c>
      <c r="E82" s="554" t="s">
        <v>36</v>
      </c>
      <c r="F82" s="554" t="s">
        <v>36</v>
      </c>
      <c r="G82" s="554" t="s">
        <v>36</v>
      </c>
      <c r="H82" s="554" t="s">
        <v>36</v>
      </c>
      <c r="I82" s="554" t="s">
        <v>36</v>
      </c>
      <c r="J82" s="554" t="s">
        <v>36</v>
      </c>
      <c r="K82" s="554" t="s">
        <v>36</v>
      </c>
      <c r="L82" s="554" t="s">
        <v>36</v>
      </c>
      <c r="M82" s="554">
        <v>40893.894999999997</v>
      </c>
      <c r="N82" s="554">
        <v>44611.527000000002</v>
      </c>
      <c r="O82" s="554">
        <v>40893.894999999997</v>
      </c>
      <c r="P82" s="554">
        <v>44611.527000000002</v>
      </c>
      <c r="Q82" s="554">
        <v>40893.894999999997</v>
      </c>
      <c r="R82" s="554">
        <v>44611.527000000002</v>
      </c>
      <c r="S82" s="554" t="s">
        <v>36</v>
      </c>
      <c r="T82" s="554" t="s">
        <v>36</v>
      </c>
      <c r="U82" s="554" t="s">
        <v>36</v>
      </c>
      <c r="V82" s="554" t="s">
        <v>36</v>
      </c>
      <c r="W82" s="554" t="s">
        <v>36</v>
      </c>
      <c r="X82" s="554" t="s">
        <v>36</v>
      </c>
      <c r="Y82" s="554" t="s">
        <v>36</v>
      </c>
      <c r="Z82" s="554" t="s">
        <v>36</v>
      </c>
      <c r="AA82" s="554" t="s">
        <v>36</v>
      </c>
      <c r="AB82" s="554" t="s">
        <v>36</v>
      </c>
      <c r="AC82" s="554" t="s">
        <v>36</v>
      </c>
      <c r="AD82" s="554" t="s">
        <v>36</v>
      </c>
      <c r="AE82" s="554" t="s">
        <v>36</v>
      </c>
      <c r="AF82" s="554" t="s">
        <v>36</v>
      </c>
      <c r="AG82" s="429"/>
    </row>
    <row r="83" spans="1:33" outlineLevel="1" x14ac:dyDescent="0.25">
      <c r="A83" s="216" t="s">
        <v>501</v>
      </c>
      <c r="B83" s="506">
        <v>7</v>
      </c>
      <c r="C83" s="219" t="s">
        <v>783</v>
      </c>
      <c r="D83" s="460" t="s">
        <v>341</v>
      </c>
      <c r="E83" s="554" t="s">
        <v>36</v>
      </c>
      <c r="F83" s="554" t="s">
        <v>36</v>
      </c>
      <c r="G83" s="554" t="s">
        <v>36</v>
      </c>
      <c r="H83" s="554" t="s">
        <v>36</v>
      </c>
      <c r="I83" s="554" t="s">
        <v>36</v>
      </c>
      <c r="J83" s="554" t="s">
        <v>36</v>
      </c>
      <c r="K83" s="554" t="s">
        <v>36</v>
      </c>
      <c r="L83" s="554" t="s">
        <v>36</v>
      </c>
      <c r="M83" s="554">
        <v>63458.074000000001</v>
      </c>
      <c r="N83" s="554">
        <v>69226.991999999998</v>
      </c>
      <c r="O83" s="554">
        <v>63458.074000000001</v>
      </c>
      <c r="P83" s="554">
        <v>69226.991999999998</v>
      </c>
      <c r="Q83" s="554">
        <v>63458.074000000001</v>
      </c>
      <c r="R83" s="554">
        <v>69226.991999999998</v>
      </c>
      <c r="S83" s="554" t="s">
        <v>36</v>
      </c>
      <c r="T83" s="554" t="s">
        <v>36</v>
      </c>
      <c r="U83" s="554" t="s">
        <v>36</v>
      </c>
      <c r="V83" s="554" t="s">
        <v>36</v>
      </c>
      <c r="W83" s="554" t="s">
        <v>36</v>
      </c>
      <c r="X83" s="554" t="s">
        <v>36</v>
      </c>
      <c r="Y83" s="554" t="s">
        <v>36</v>
      </c>
      <c r="Z83" s="554" t="s">
        <v>36</v>
      </c>
      <c r="AA83" s="554" t="s">
        <v>36</v>
      </c>
      <c r="AB83" s="554" t="s">
        <v>36</v>
      </c>
      <c r="AC83" s="554" t="s">
        <v>36</v>
      </c>
      <c r="AD83" s="554" t="s">
        <v>36</v>
      </c>
      <c r="AE83" s="554" t="s">
        <v>36</v>
      </c>
      <c r="AF83" s="554" t="s">
        <v>36</v>
      </c>
      <c r="AG83" s="429"/>
    </row>
    <row r="84" spans="1:33" outlineLevel="1" x14ac:dyDescent="0.25">
      <c r="A84" s="216" t="s">
        <v>502</v>
      </c>
      <c r="B84" s="506">
        <v>7</v>
      </c>
      <c r="C84" s="219" t="s">
        <v>783</v>
      </c>
      <c r="D84" s="460" t="s">
        <v>341</v>
      </c>
      <c r="E84" s="554" t="s">
        <v>36</v>
      </c>
      <c r="F84" s="554" t="s">
        <v>36</v>
      </c>
      <c r="G84" s="554" t="s">
        <v>36</v>
      </c>
      <c r="H84" s="554" t="s">
        <v>36</v>
      </c>
      <c r="I84" s="554" t="s">
        <v>36</v>
      </c>
      <c r="J84" s="554" t="s">
        <v>36</v>
      </c>
      <c r="K84" s="554" t="s">
        <v>36</v>
      </c>
      <c r="L84" s="554" t="s">
        <v>36</v>
      </c>
      <c r="M84" s="554">
        <v>40893.612999999998</v>
      </c>
      <c r="N84" s="554">
        <v>44611.214999999997</v>
      </c>
      <c r="O84" s="554">
        <v>40893.612999999998</v>
      </c>
      <c r="P84" s="554">
        <v>44611.214999999997</v>
      </c>
      <c r="Q84" s="554">
        <v>40893.612999999998</v>
      </c>
      <c r="R84" s="554">
        <v>44611.214999999997</v>
      </c>
      <c r="S84" s="554" t="s">
        <v>36</v>
      </c>
      <c r="T84" s="554" t="s">
        <v>36</v>
      </c>
      <c r="U84" s="554" t="s">
        <v>36</v>
      </c>
      <c r="V84" s="554" t="s">
        <v>36</v>
      </c>
      <c r="W84" s="554" t="s">
        <v>36</v>
      </c>
      <c r="X84" s="554" t="s">
        <v>36</v>
      </c>
      <c r="Y84" s="554" t="s">
        <v>36</v>
      </c>
      <c r="Z84" s="554" t="s">
        <v>36</v>
      </c>
      <c r="AA84" s="554" t="s">
        <v>36</v>
      </c>
      <c r="AB84" s="554" t="s">
        <v>36</v>
      </c>
      <c r="AC84" s="554" t="s">
        <v>36</v>
      </c>
      <c r="AD84" s="554" t="s">
        <v>36</v>
      </c>
      <c r="AE84" s="554" t="s">
        <v>36</v>
      </c>
      <c r="AF84" s="554" t="s">
        <v>36</v>
      </c>
      <c r="AG84" s="429"/>
    </row>
    <row r="85" spans="1:33" outlineLevel="1" x14ac:dyDescent="0.25">
      <c r="A85" s="216" t="s">
        <v>810</v>
      </c>
      <c r="B85" s="506">
        <v>7</v>
      </c>
      <c r="C85" s="219" t="s">
        <v>783</v>
      </c>
      <c r="D85" s="460" t="s">
        <v>341</v>
      </c>
      <c r="E85" s="554">
        <v>97817.039000000004</v>
      </c>
      <c r="F85" s="554">
        <v>117380.45299999999</v>
      </c>
      <c r="G85" s="554">
        <v>107598.81299999999</v>
      </c>
      <c r="H85" s="554">
        <v>136943.93799999999</v>
      </c>
      <c r="I85" s="554">
        <v>136943.93799999999</v>
      </c>
      <c r="J85" s="554">
        <v>107598.81299999999</v>
      </c>
      <c r="K85" s="554">
        <v>136943.93799999999</v>
      </c>
      <c r="L85" s="554">
        <v>107598.81299999999</v>
      </c>
      <c r="M85" s="554">
        <v>72856.398000000001</v>
      </c>
      <c r="N85" s="554">
        <v>91070.5</v>
      </c>
      <c r="O85" s="554">
        <v>72856.398000000001</v>
      </c>
      <c r="P85" s="554">
        <v>91070.5</v>
      </c>
      <c r="Q85" s="554">
        <v>230854.21900000001</v>
      </c>
      <c r="R85" s="554">
        <v>272827.71899999998</v>
      </c>
      <c r="S85" s="554" t="s">
        <v>36</v>
      </c>
      <c r="T85" s="554" t="s">
        <v>36</v>
      </c>
      <c r="U85" s="554" t="s">
        <v>36</v>
      </c>
      <c r="V85" s="554" t="s">
        <v>36</v>
      </c>
      <c r="W85" s="554" t="s">
        <v>36</v>
      </c>
      <c r="X85" s="554" t="s">
        <v>36</v>
      </c>
      <c r="Y85" s="554" t="s">
        <v>36</v>
      </c>
      <c r="Z85" s="554" t="s">
        <v>36</v>
      </c>
      <c r="AA85" s="554" t="s">
        <v>36</v>
      </c>
      <c r="AB85" s="554" t="s">
        <v>36</v>
      </c>
      <c r="AC85" s="554" t="s">
        <v>36</v>
      </c>
      <c r="AD85" s="554" t="s">
        <v>36</v>
      </c>
      <c r="AE85" s="554" t="s">
        <v>36</v>
      </c>
      <c r="AF85" s="554" t="s">
        <v>36</v>
      </c>
      <c r="AG85" s="429"/>
    </row>
    <row r="86" spans="1:33" outlineLevel="1" x14ac:dyDescent="0.25">
      <c r="A86" s="216" t="s">
        <v>368</v>
      </c>
      <c r="B86" s="506">
        <v>7</v>
      </c>
      <c r="C86" s="219" t="s">
        <v>783</v>
      </c>
      <c r="D86" s="460" t="s">
        <v>341</v>
      </c>
      <c r="E86" s="554">
        <v>181032.57800000001</v>
      </c>
      <c r="F86" s="554">
        <v>217239.109</v>
      </c>
      <c r="G86" s="554">
        <v>199135.93799999999</v>
      </c>
      <c r="H86" s="554">
        <v>253445.71900000001</v>
      </c>
      <c r="I86" s="554">
        <v>253445.71900000001</v>
      </c>
      <c r="J86" s="554">
        <v>199135.93799999999</v>
      </c>
      <c r="K86" s="554">
        <v>253445.71900000001</v>
      </c>
      <c r="L86" s="554">
        <v>199135.93799999999</v>
      </c>
      <c r="M86" s="554" t="s">
        <v>36</v>
      </c>
      <c r="N86" s="554" t="s">
        <v>36</v>
      </c>
      <c r="O86" s="554" t="s">
        <v>36</v>
      </c>
      <c r="P86" s="554" t="s">
        <v>36</v>
      </c>
      <c r="Q86" s="554">
        <v>512716.18800000002</v>
      </c>
      <c r="R86" s="554">
        <v>605937.31299999997</v>
      </c>
      <c r="S86" s="554" t="s">
        <v>36</v>
      </c>
      <c r="T86" s="554" t="s">
        <v>36</v>
      </c>
      <c r="U86" s="554" t="s">
        <v>36</v>
      </c>
      <c r="V86" s="554" t="s">
        <v>36</v>
      </c>
      <c r="W86" s="554" t="s">
        <v>36</v>
      </c>
      <c r="X86" s="554" t="s">
        <v>36</v>
      </c>
      <c r="Y86" s="554" t="s">
        <v>36</v>
      </c>
      <c r="Z86" s="554" t="s">
        <v>36</v>
      </c>
      <c r="AA86" s="554" t="s">
        <v>36</v>
      </c>
      <c r="AB86" s="554" t="s">
        <v>36</v>
      </c>
      <c r="AC86" s="554" t="s">
        <v>36</v>
      </c>
      <c r="AD86" s="554" t="s">
        <v>36</v>
      </c>
      <c r="AE86" s="554" t="s">
        <v>36</v>
      </c>
      <c r="AF86" s="554" t="s">
        <v>36</v>
      </c>
      <c r="AG86" s="429"/>
    </row>
    <row r="87" spans="1:33" outlineLevel="1" x14ac:dyDescent="0.25">
      <c r="A87" s="216" t="s">
        <v>369</v>
      </c>
      <c r="B87" s="506">
        <v>7</v>
      </c>
      <c r="C87" s="219" t="s">
        <v>783</v>
      </c>
      <c r="D87" s="460" t="s">
        <v>341</v>
      </c>
      <c r="E87" s="554">
        <v>38163.097999999998</v>
      </c>
      <c r="F87" s="554">
        <v>45795.718999999997</v>
      </c>
      <c r="G87" s="554">
        <v>41979.464999999997</v>
      </c>
      <c r="H87" s="554">
        <v>53428.413999999997</v>
      </c>
      <c r="I87" s="554">
        <v>53428.413999999997</v>
      </c>
      <c r="J87" s="554">
        <v>41979.464999999997</v>
      </c>
      <c r="K87" s="554">
        <v>53428.413999999997</v>
      </c>
      <c r="L87" s="554">
        <v>41979.464999999997</v>
      </c>
      <c r="M87" s="554">
        <v>69226.531000000003</v>
      </c>
      <c r="N87" s="554">
        <v>86533.164000000004</v>
      </c>
      <c r="O87" s="554">
        <v>69226.531000000003</v>
      </c>
      <c r="P87" s="554">
        <v>86533.164000000004</v>
      </c>
      <c r="Q87" s="554">
        <v>63457.656000000003</v>
      </c>
      <c r="R87" s="554">
        <v>74995.406000000003</v>
      </c>
      <c r="S87" s="554" t="s">
        <v>36</v>
      </c>
      <c r="T87" s="554" t="s">
        <v>36</v>
      </c>
      <c r="U87" s="554" t="s">
        <v>36</v>
      </c>
      <c r="V87" s="554" t="s">
        <v>36</v>
      </c>
      <c r="W87" s="554" t="s">
        <v>36</v>
      </c>
      <c r="X87" s="554" t="s">
        <v>36</v>
      </c>
      <c r="Y87" s="554" t="s">
        <v>36</v>
      </c>
      <c r="Z87" s="554" t="s">
        <v>36</v>
      </c>
      <c r="AA87" s="554" t="s">
        <v>36</v>
      </c>
      <c r="AB87" s="554" t="s">
        <v>36</v>
      </c>
      <c r="AC87" s="554" t="s">
        <v>36</v>
      </c>
      <c r="AD87" s="554" t="s">
        <v>36</v>
      </c>
      <c r="AE87" s="554" t="s">
        <v>36</v>
      </c>
      <c r="AF87" s="554" t="s">
        <v>36</v>
      </c>
      <c r="AG87" s="429"/>
    </row>
    <row r="88" spans="1:33" outlineLevel="1" x14ac:dyDescent="0.25">
      <c r="A88" s="216" t="s">
        <v>370</v>
      </c>
      <c r="B88" s="506">
        <v>7</v>
      </c>
      <c r="C88" s="219" t="s">
        <v>783</v>
      </c>
      <c r="D88" s="460" t="s">
        <v>341</v>
      </c>
      <c r="E88" s="554">
        <v>24160.592000000001</v>
      </c>
      <c r="F88" s="554">
        <v>28992.710999999999</v>
      </c>
      <c r="G88" s="554">
        <v>26576.695</v>
      </c>
      <c r="H88" s="554">
        <v>33824.883000000002</v>
      </c>
      <c r="I88" s="554">
        <v>33824.883000000002</v>
      </c>
      <c r="J88" s="554">
        <v>26576.695</v>
      </c>
      <c r="K88" s="554">
        <v>33824.883000000002</v>
      </c>
      <c r="L88" s="554">
        <v>26576.695</v>
      </c>
      <c r="M88" s="554">
        <v>44611.527000000002</v>
      </c>
      <c r="N88" s="554">
        <v>55764.406000000003</v>
      </c>
      <c r="O88" s="554">
        <v>44611.527000000002</v>
      </c>
      <c r="P88" s="554">
        <v>55764.406000000003</v>
      </c>
      <c r="Q88" s="554">
        <v>40893.894999999997</v>
      </c>
      <c r="R88" s="554">
        <v>48329.148000000001</v>
      </c>
      <c r="S88" s="554" t="s">
        <v>36</v>
      </c>
      <c r="T88" s="554" t="s">
        <v>36</v>
      </c>
      <c r="U88" s="554" t="s">
        <v>36</v>
      </c>
      <c r="V88" s="554" t="s">
        <v>36</v>
      </c>
      <c r="W88" s="554" t="s">
        <v>36</v>
      </c>
      <c r="X88" s="554" t="s">
        <v>36</v>
      </c>
      <c r="Y88" s="554" t="s">
        <v>36</v>
      </c>
      <c r="Z88" s="554" t="s">
        <v>36</v>
      </c>
      <c r="AA88" s="554" t="s">
        <v>36</v>
      </c>
      <c r="AB88" s="554" t="s">
        <v>36</v>
      </c>
      <c r="AC88" s="554" t="s">
        <v>36</v>
      </c>
      <c r="AD88" s="554" t="s">
        <v>36</v>
      </c>
      <c r="AE88" s="554" t="s">
        <v>36</v>
      </c>
      <c r="AF88" s="554" t="s">
        <v>36</v>
      </c>
      <c r="AG88" s="429"/>
    </row>
    <row r="89" spans="1:33" outlineLevel="1" x14ac:dyDescent="0.25">
      <c r="A89" s="216" t="s">
        <v>371</v>
      </c>
      <c r="B89" s="506">
        <v>7</v>
      </c>
      <c r="C89" s="219" t="s">
        <v>783</v>
      </c>
      <c r="D89" s="460" t="s">
        <v>341</v>
      </c>
      <c r="E89" s="554">
        <v>38163.097999999998</v>
      </c>
      <c r="F89" s="554">
        <v>45795.718999999997</v>
      </c>
      <c r="G89" s="554">
        <v>41979.464999999997</v>
      </c>
      <c r="H89" s="554">
        <v>53428.413999999997</v>
      </c>
      <c r="I89" s="554">
        <v>53428.413999999997</v>
      </c>
      <c r="J89" s="554">
        <v>41979.464999999997</v>
      </c>
      <c r="K89" s="554">
        <v>53428.413999999997</v>
      </c>
      <c r="L89" s="554">
        <v>41979.464999999997</v>
      </c>
      <c r="M89" s="554">
        <v>69226.991999999998</v>
      </c>
      <c r="N89" s="554">
        <v>86533.733999999997</v>
      </c>
      <c r="O89" s="554">
        <v>69226.991999999998</v>
      </c>
      <c r="P89" s="554">
        <v>86533.733999999997</v>
      </c>
      <c r="Q89" s="554">
        <v>63458.074000000001</v>
      </c>
      <c r="R89" s="554">
        <v>74995.906000000003</v>
      </c>
      <c r="S89" s="554" t="s">
        <v>36</v>
      </c>
      <c r="T89" s="554" t="s">
        <v>36</v>
      </c>
      <c r="U89" s="554" t="s">
        <v>36</v>
      </c>
      <c r="V89" s="554" t="s">
        <v>36</v>
      </c>
      <c r="W89" s="554" t="s">
        <v>36</v>
      </c>
      <c r="X89" s="554" t="s">
        <v>36</v>
      </c>
      <c r="Y89" s="554" t="s">
        <v>36</v>
      </c>
      <c r="Z89" s="554" t="s">
        <v>36</v>
      </c>
      <c r="AA89" s="554" t="s">
        <v>36</v>
      </c>
      <c r="AB89" s="554" t="s">
        <v>36</v>
      </c>
      <c r="AC89" s="554" t="s">
        <v>36</v>
      </c>
      <c r="AD89" s="554" t="s">
        <v>36</v>
      </c>
      <c r="AE89" s="554" t="s">
        <v>36</v>
      </c>
      <c r="AF89" s="554" t="s">
        <v>36</v>
      </c>
      <c r="AG89" s="429"/>
    </row>
    <row r="90" spans="1:33" outlineLevel="1" x14ac:dyDescent="0.25">
      <c r="A90" s="216" t="s">
        <v>372</v>
      </c>
      <c r="B90" s="506">
        <v>7</v>
      </c>
      <c r="C90" s="219" t="s">
        <v>783</v>
      </c>
      <c r="D90" s="460" t="s">
        <v>341</v>
      </c>
      <c r="E90" s="554">
        <v>24158.883000000002</v>
      </c>
      <c r="F90" s="554">
        <v>28990.657999999999</v>
      </c>
      <c r="G90" s="554">
        <v>26574.745999999999</v>
      </c>
      <c r="H90" s="554">
        <v>33822.402000000002</v>
      </c>
      <c r="I90" s="554">
        <v>33822.402000000002</v>
      </c>
      <c r="J90" s="554">
        <v>26574.745999999999</v>
      </c>
      <c r="K90" s="554">
        <v>33822.402000000002</v>
      </c>
      <c r="L90" s="554">
        <v>26574.745999999999</v>
      </c>
      <c r="M90" s="554">
        <v>44611.214999999997</v>
      </c>
      <c r="N90" s="554">
        <v>55764.016000000003</v>
      </c>
      <c r="O90" s="554">
        <v>44611.214999999997</v>
      </c>
      <c r="P90" s="554">
        <v>55764.016000000003</v>
      </c>
      <c r="Q90" s="554">
        <v>40893.612999999998</v>
      </c>
      <c r="R90" s="554">
        <v>48328.815999999999</v>
      </c>
      <c r="S90" s="554" t="s">
        <v>36</v>
      </c>
      <c r="T90" s="554" t="s">
        <v>36</v>
      </c>
      <c r="U90" s="554" t="s">
        <v>36</v>
      </c>
      <c r="V90" s="554" t="s">
        <v>36</v>
      </c>
      <c r="W90" s="554" t="s">
        <v>36</v>
      </c>
      <c r="X90" s="554" t="s">
        <v>36</v>
      </c>
      <c r="Y90" s="554" t="s">
        <v>36</v>
      </c>
      <c r="Z90" s="554" t="s">
        <v>36</v>
      </c>
      <c r="AA90" s="554" t="s">
        <v>36</v>
      </c>
      <c r="AB90" s="554" t="s">
        <v>36</v>
      </c>
      <c r="AC90" s="554" t="s">
        <v>36</v>
      </c>
      <c r="AD90" s="554" t="s">
        <v>36</v>
      </c>
      <c r="AE90" s="554" t="s">
        <v>36</v>
      </c>
      <c r="AF90" s="554" t="s">
        <v>36</v>
      </c>
      <c r="AG90" s="429"/>
    </row>
    <row r="91" spans="1:33" outlineLevel="1" x14ac:dyDescent="0.25">
      <c r="A91" s="216" t="s">
        <v>811</v>
      </c>
      <c r="B91" s="506">
        <v>7</v>
      </c>
      <c r="C91" s="219" t="s">
        <v>783</v>
      </c>
      <c r="D91" s="460" t="s">
        <v>341</v>
      </c>
      <c r="E91" s="554" t="s">
        <v>36</v>
      </c>
      <c r="F91" s="554" t="s">
        <v>36</v>
      </c>
      <c r="G91" s="554" t="s">
        <v>36</v>
      </c>
      <c r="H91" s="554" t="s">
        <v>36</v>
      </c>
      <c r="I91" s="554" t="s">
        <v>36</v>
      </c>
      <c r="J91" s="554" t="s">
        <v>36</v>
      </c>
      <c r="K91" s="554" t="s">
        <v>36</v>
      </c>
      <c r="L91" s="554" t="s">
        <v>36</v>
      </c>
      <c r="M91" s="554" t="s">
        <v>36</v>
      </c>
      <c r="N91" s="554" t="s">
        <v>36</v>
      </c>
      <c r="O91" s="554" t="s">
        <v>36</v>
      </c>
      <c r="P91" s="554" t="s">
        <v>36</v>
      </c>
      <c r="Q91" s="554" t="s">
        <v>36</v>
      </c>
      <c r="R91" s="554" t="s">
        <v>36</v>
      </c>
      <c r="S91" s="554">
        <v>89502.656000000003</v>
      </c>
      <c r="T91" s="554">
        <v>89502.656000000003</v>
      </c>
      <c r="U91" s="554">
        <v>134253.34400000001</v>
      </c>
      <c r="V91" s="554">
        <v>89502.226999999999</v>
      </c>
      <c r="W91" s="554" t="s">
        <v>36</v>
      </c>
      <c r="X91" s="554" t="s">
        <v>36</v>
      </c>
      <c r="Y91" s="554" t="s">
        <v>36</v>
      </c>
      <c r="Z91" s="554" t="s">
        <v>36</v>
      </c>
      <c r="AA91" s="554" t="s">
        <v>36</v>
      </c>
      <c r="AB91" s="554" t="s">
        <v>36</v>
      </c>
      <c r="AC91" s="554" t="s">
        <v>36</v>
      </c>
      <c r="AD91" s="554" t="s">
        <v>36</v>
      </c>
      <c r="AE91" s="554" t="s">
        <v>36</v>
      </c>
      <c r="AF91" s="554" t="s">
        <v>36</v>
      </c>
      <c r="AG91" s="429"/>
    </row>
    <row r="92" spans="1:33" outlineLevel="1" x14ac:dyDescent="0.25">
      <c r="A92" s="216" t="s">
        <v>812</v>
      </c>
      <c r="B92" s="506">
        <v>7</v>
      </c>
      <c r="C92" s="219" t="s">
        <v>783</v>
      </c>
      <c r="D92" s="460" t="s">
        <v>341</v>
      </c>
      <c r="E92" s="554" t="s">
        <v>36</v>
      </c>
      <c r="F92" s="554" t="s">
        <v>36</v>
      </c>
      <c r="G92" s="554" t="s">
        <v>36</v>
      </c>
      <c r="H92" s="554" t="s">
        <v>36</v>
      </c>
      <c r="I92" s="554" t="s">
        <v>36</v>
      </c>
      <c r="J92" s="554" t="s">
        <v>36</v>
      </c>
      <c r="K92" s="554" t="s">
        <v>36</v>
      </c>
      <c r="L92" s="554" t="s">
        <v>36</v>
      </c>
      <c r="M92" s="554" t="s">
        <v>36</v>
      </c>
      <c r="N92" s="554" t="s">
        <v>36</v>
      </c>
      <c r="O92" s="554" t="s">
        <v>36</v>
      </c>
      <c r="P92" s="554" t="s">
        <v>36</v>
      </c>
      <c r="Q92" s="554" t="s">
        <v>36</v>
      </c>
      <c r="R92" s="554" t="s">
        <v>36</v>
      </c>
      <c r="S92" s="554">
        <v>46190.078000000001</v>
      </c>
      <c r="T92" s="554">
        <v>35530.832000000002</v>
      </c>
      <c r="U92" s="554">
        <v>53296.190999999999</v>
      </c>
      <c r="V92" s="554">
        <v>35530.792999999998</v>
      </c>
      <c r="W92" s="554" t="s">
        <v>36</v>
      </c>
      <c r="X92" s="554" t="s">
        <v>36</v>
      </c>
      <c r="Y92" s="554" t="s">
        <v>36</v>
      </c>
      <c r="Z92" s="554" t="s">
        <v>36</v>
      </c>
      <c r="AA92" s="554" t="s">
        <v>36</v>
      </c>
      <c r="AB92" s="554" t="s">
        <v>36</v>
      </c>
      <c r="AC92" s="554" t="s">
        <v>36</v>
      </c>
      <c r="AD92" s="554" t="s">
        <v>36</v>
      </c>
      <c r="AE92" s="554" t="s">
        <v>36</v>
      </c>
      <c r="AF92" s="554" t="s">
        <v>36</v>
      </c>
      <c r="AG92" s="429"/>
    </row>
    <row r="93" spans="1:33" outlineLevel="1" x14ac:dyDescent="0.25">
      <c r="A93" s="216" t="s">
        <v>813</v>
      </c>
      <c r="B93" s="506">
        <v>7</v>
      </c>
      <c r="C93" s="219" t="s">
        <v>783</v>
      </c>
      <c r="D93" s="460" t="s">
        <v>341</v>
      </c>
      <c r="E93" s="554" t="s">
        <v>36</v>
      </c>
      <c r="F93" s="554" t="s">
        <v>36</v>
      </c>
      <c r="G93" s="554" t="s">
        <v>36</v>
      </c>
      <c r="H93" s="554" t="s">
        <v>36</v>
      </c>
      <c r="I93" s="554" t="s">
        <v>36</v>
      </c>
      <c r="J93" s="554" t="s">
        <v>36</v>
      </c>
      <c r="K93" s="554" t="s">
        <v>36</v>
      </c>
      <c r="L93" s="554" t="s">
        <v>36</v>
      </c>
      <c r="M93" s="554" t="s">
        <v>36</v>
      </c>
      <c r="N93" s="554" t="s">
        <v>36</v>
      </c>
      <c r="O93" s="554" t="s">
        <v>36</v>
      </c>
      <c r="P93" s="554" t="s">
        <v>36</v>
      </c>
      <c r="Q93" s="554" t="s">
        <v>36</v>
      </c>
      <c r="R93" s="554" t="s">
        <v>36</v>
      </c>
      <c r="S93" s="554">
        <v>46189.964999999997</v>
      </c>
      <c r="T93" s="554">
        <v>35530.745999999999</v>
      </c>
      <c r="U93" s="554">
        <v>53296.190999999999</v>
      </c>
      <c r="V93" s="554">
        <v>35530.792999999998</v>
      </c>
      <c r="W93" s="554" t="s">
        <v>36</v>
      </c>
      <c r="X93" s="554" t="s">
        <v>36</v>
      </c>
      <c r="Y93" s="554" t="s">
        <v>36</v>
      </c>
      <c r="Z93" s="554" t="s">
        <v>36</v>
      </c>
      <c r="AA93" s="554" t="s">
        <v>36</v>
      </c>
      <c r="AB93" s="554" t="s">
        <v>36</v>
      </c>
      <c r="AC93" s="554" t="s">
        <v>36</v>
      </c>
      <c r="AD93" s="554" t="s">
        <v>36</v>
      </c>
      <c r="AE93" s="554" t="s">
        <v>36</v>
      </c>
      <c r="AF93" s="554" t="s">
        <v>36</v>
      </c>
      <c r="AG93" s="429"/>
    </row>
    <row r="94" spans="1:33" outlineLevel="1" x14ac:dyDescent="0.25">
      <c r="A94" s="216" t="s">
        <v>814</v>
      </c>
      <c r="B94" s="506">
        <v>7</v>
      </c>
      <c r="C94" s="219" t="s">
        <v>783</v>
      </c>
      <c r="D94" s="460" t="s">
        <v>341</v>
      </c>
      <c r="E94" s="554" t="s">
        <v>36</v>
      </c>
      <c r="F94" s="554" t="s">
        <v>36</v>
      </c>
      <c r="G94" s="554" t="s">
        <v>36</v>
      </c>
      <c r="H94" s="554" t="s">
        <v>36</v>
      </c>
      <c r="I94" s="554" t="s">
        <v>36</v>
      </c>
      <c r="J94" s="554" t="s">
        <v>36</v>
      </c>
      <c r="K94" s="554" t="s">
        <v>36</v>
      </c>
      <c r="L94" s="554" t="s">
        <v>36</v>
      </c>
      <c r="M94" s="554" t="s">
        <v>36</v>
      </c>
      <c r="N94" s="554" t="s">
        <v>36</v>
      </c>
      <c r="O94" s="554" t="s">
        <v>36</v>
      </c>
      <c r="P94" s="554" t="s">
        <v>36</v>
      </c>
      <c r="Q94" s="554" t="s">
        <v>36</v>
      </c>
      <c r="R94" s="554" t="s">
        <v>36</v>
      </c>
      <c r="S94" s="554">
        <v>377073.43800000002</v>
      </c>
      <c r="T94" s="554">
        <v>377073.43800000002</v>
      </c>
      <c r="U94" s="554">
        <v>565610.06299999997</v>
      </c>
      <c r="V94" s="554">
        <v>377073.34399999998</v>
      </c>
      <c r="W94" s="554" t="s">
        <v>36</v>
      </c>
      <c r="X94" s="554" t="s">
        <v>36</v>
      </c>
      <c r="Y94" s="554" t="s">
        <v>36</v>
      </c>
      <c r="Z94" s="554" t="s">
        <v>36</v>
      </c>
      <c r="AA94" s="554" t="s">
        <v>36</v>
      </c>
      <c r="AB94" s="554" t="s">
        <v>36</v>
      </c>
      <c r="AC94" s="554" t="s">
        <v>36</v>
      </c>
      <c r="AD94" s="554" t="s">
        <v>36</v>
      </c>
      <c r="AE94" s="554" t="s">
        <v>36</v>
      </c>
      <c r="AF94" s="554" t="s">
        <v>36</v>
      </c>
      <c r="AG94" s="429"/>
    </row>
    <row r="95" spans="1:33" outlineLevel="1" x14ac:dyDescent="0.25">
      <c r="A95" s="216" t="s">
        <v>815</v>
      </c>
      <c r="B95" s="506">
        <v>7</v>
      </c>
      <c r="C95" s="219" t="s">
        <v>854</v>
      </c>
      <c r="D95" s="460" t="s">
        <v>341</v>
      </c>
      <c r="E95" s="554" t="s">
        <v>36</v>
      </c>
      <c r="F95" s="554" t="s">
        <v>36</v>
      </c>
      <c r="G95" s="554" t="s">
        <v>36</v>
      </c>
      <c r="H95" s="554" t="s">
        <v>36</v>
      </c>
      <c r="I95" s="554" t="s">
        <v>36</v>
      </c>
      <c r="J95" s="554" t="s">
        <v>36</v>
      </c>
      <c r="K95" s="554" t="s">
        <v>36</v>
      </c>
      <c r="L95" s="554" t="s">
        <v>36</v>
      </c>
      <c r="M95" s="554" t="s">
        <v>36</v>
      </c>
      <c r="N95" s="554" t="s">
        <v>36</v>
      </c>
      <c r="O95" s="554" t="s">
        <v>36</v>
      </c>
      <c r="P95" s="554" t="s">
        <v>36</v>
      </c>
      <c r="Q95" s="554" t="s">
        <v>36</v>
      </c>
      <c r="R95" s="554" t="s">
        <v>36</v>
      </c>
      <c r="S95" s="554" t="s">
        <v>36</v>
      </c>
      <c r="T95" s="554" t="s">
        <v>36</v>
      </c>
      <c r="U95" s="554" t="s">
        <v>36</v>
      </c>
      <c r="V95" s="554" t="s">
        <v>36</v>
      </c>
      <c r="W95" s="554">
        <v>106704.008</v>
      </c>
      <c r="X95" s="554">
        <v>82080</v>
      </c>
      <c r="Y95" s="554">
        <v>106704.008</v>
      </c>
      <c r="Z95" s="554">
        <v>82080</v>
      </c>
      <c r="AA95" s="554">
        <v>106704.008</v>
      </c>
      <c r="AB95" s="554">
        <v>82080</v>
      </c>
      <c r="AC95" s="554">
        <v>123120.008</v>
      </c>
      <c r="AD95" s="554">
        <v>82080</v>
      </c>
      <c r="AE95" s="554">
        <v>115618.711</v>
      </c>
      <c r="AF95" s="554">
        <v>115618.711</v>
      </c>
      <c r="AG95" s="429"/>
    </row>
    <row r="96" spans="1:33" outlineLevel="1" x14ac:dyDescent="0.25">
      <c r="A96" s="216" t="s">
        <v>816</v>
      </c>
      <c r="B96" s="506">
        <v>7</v>
      </c>
      <c r="C96" s="219" t="s">
        <v>854</v>
      </c>
      <c r="D96" s="460" t="s">
        <v>341</v>
      </c>
      <c r="E96" s="554" t="s">
        <v>36</v>
      </c>
      <c r="F96" s="554" t="s">
        <v>36</v>
      </c>
      <c r="G96" s="554" t="s">
        <v>36</v>
      </c>
      <c r="H96" s="554" t="s">
        <v>36</v>
      </c>
      <c r="I96" s="554" t="s">
        <v>36</v>
      </c>
      <c r="J96" s="554" t="s">
        <v>36</v>
      </c>
      <c r="K96" s="554" t="s">
        <v>36</v>
      </c>
      <c r="L96" s="554" t="s">
        <v>36</v>
      </c>
      <c r="M96" s="554" t="s">
        <v>36</v>
      </c>
      <c r="N96" s="554" t="s">
        <v>36</v>
      </c>
      <c r="O96" s="554" t="s">
        <v>36</v>
      </c>
      <c r="P96" s="554" t="s">
        <v>36</v>
      </c>
      <c r="Q96" s="554" t="s">
        <v>36</v>
      </c>
      <c r="R96" s="554" t="s">
        <v>36</v>
      </c>
      <c r="S96" s="554" t="s">
        <v>36</v>
      </c>
      <c r="T96" s="554" t="s">
        <v>36</v>
      </c>
      <c r="U96" s="554" t="s">
        <v>36</v>
      </c>
      <c r="V96" s="554" t="s">
        <v>36</v>
      </c>
      <c r="W96" s="554">
        <v>106704.008</v>
      </c>
      <c r="X96" s="554">
        <v>82080</v>
      </c>
      <c r="Y96" s="554">
        <v>106704.008</v>
      </c>
      <c r="Z96" s="554">
        <v>82080</v>
      </c>
      <c r="AA96" s="554">
        <v>106704.008</v>
      </c>
      <c r="AB96" s="554">
        <v>82080</v>
      </c>
      <c r="AC96" s="554">
        <v>123120.008</v>
      </c>
      <c r="AD96" s="554">
        <v>82080</v>
      </c>
      <c r="AE96" s="554">
        <v>115618.711</v>
      </c>
      <c r="AF96" s="554">
        <v>115618.711</v>
      </c>
      <c r="AG96" s="429"/>
    </row>
    <row r="97" spans="1:33" outlineLevel="1" x14ac:dyDescent="0.25">
      <c r="A97" s="216" t="s">
        <v>817</v>
      </c>
      <c r="B97" s="506">
        <v>7</v>
      </c>
      <c r="C97" s="219" t="s">
        <v>854</v>
      </c>
      <c r="D97" s="460" t="s">
        <v>341</v>
      </c>
      <c r="E97" s="554" t="s">
        <v>36</v>
      </c>
      <c r="F97" s="554" t="s">
        <v>36</v>
      </c>
      <c r="G97" s="554" t="s">
        <v>36</v>
      </c>
      <c r="H97" s="554" t="s">
        <v>36</v>
      </c>
      <c r="I97" s="554" t="s">
        <v>36</v>
      </c>
      <c r="J97" s="554" t="s">
        <v>36</v>
      </c>
      <c r="K97" s="554" t="s">
        <v>36</v>
      </c>
      <c r="L97" s="554" t="s">
        <v>36</v>
      </c>
      <c r="M97" s="554" t="s">
        <v>36</v>
      </c>
      <c r="N97" s="554" t="s">
        <v>36</v>
      </c>
      <c r="O97" s="554" t="s">
        <v>36</v>
      </c>
      <c r="P97" s="554" t="s">
        <v>36</v>
      </c>
      <c r="Q97" s="554" t="s">
        <v>36</v>
      </c>
      <c r="R97" s="554" t="s">
        <v>36</v>
      </c>
      <c r="S97" s="554" t="s">
        <v>36</v>
      </c>
      <c r="T97" s="554" t="s">
        <v>36</v>
      </c>
      <c r="U97" s="554" t="s">
        <v>36</v>
      </c>
      <c r="V97" s="554" t="s">
        <v>36</v>
      </c>
      <c r="W97" s="554">
        <v>53352.004000000001</v>
      </c>
      <c r="X97" s="554">
        <v>41040</v>
      </c>
      <c r="Y97" s="554">
        <v>53352.004000000001</v>
      </c>
      <c r="Z97" s="554">
        <v>41040</v>
      </c>
      <c r="AA97" s="554">
        <v>53352.004000000001</v>
      </c>
      <c r="AB97" s="554">
        <v>41040</v>
      </c>
      <c r="AC97" s="554">
        <v>61560.004000000001</v>
      </c>
      <c r="AD97" s="554">
        <v>41040</v>
      </c>
      <c r="AE97" s="554">
        <v>57809.355000000003</v>
      </c>
      <c r="AF97" s="554">
        <v>57809.355000000003</v>
      </c>
      <c r="AG97" s="429"/>
    </row>
    <row r="98" spans="1:33" outlineLevel="1" x14ac:dyDescent="0.25">
      <c r="A98" s="216" t="s">
        <v>818</v>
      </c>
      <c r="B98" s="506">
        <v>7</v>
      </c>
      <c r="C98" s="219" t="s">
        <v>854</v>
      </c>
      <c r="D98" s="460" t="s">
        <v>341</v>
      </c>
      <c r="E98" s="554" t="s">
        <v>36</v>
      </c>
      <c r="F98" s="554" t="s">
        <v>36</v>
      </c>
      <c r="G98" s="554" t="s">
        <v>36</v>
      </c>
      <c r="H98" s="554" t="s">
        <v>36</v>
      </c>
      <c r="I98" s="554" t="s">
        <v>36</v>
      </c>
      <c r="J98" s="554" t="s">
        <v>36</v>
      </c>
      <c r="K98" s="554" t="s">
        <v>36</v>
      </c>
      <c r="L98" s="554" t="s">
        <v>36</v>
      </c>
      <c r="M98" s="554" t="s">
        <v>36</v>
      </c>
      <c r="N98" s="554" t="s">
        <v>36</v>
      </c>
      <c r="O98" s="554" t="s">
        <v>36</v>
      </c>
      <c r="P98" s="554" t="s">
        <v>36</v>
      </c>
      <c r="Q98" s="554" t="s">
        <v>36</v>
      </c>
      <c r="R98" s="554" t="s">
        <v>36</v>
      </c>
      <c r="S98" s="554" t="s">
        <v>36</v>
      </c>
      <c r="T98" s="554" t="s">
        <v>36</v>
      </c>
      <c r="U98" s="554" t="s">
        <v>36</v>
      </c>
      <c r="V98" s="554" t="s">
        <v>36</v>
      </c>
      <c r="W98" s="554">
        <v>53352.004000000001</v>
      </c>
      <c r="X98" s="554">
        <v>41040</v>
      </c>
      <c r="Y98" s="554">
        <v>53352.004000000001</v>
      </c>
      <c r="Z98" s="554">
        <v>41040</v>
      </c>
      <c r="AA98" s="554">
        <v>53352.004000000001</v>
      </c>
      <c r="AB98" s="554">
        <v>41040</v>
      </c>
      <c r="AC98" s="554">
        <v>61560.004000000001</v>
      </c>
      <c r="AD98" s="554">
        <v>41040</v>
      </c>
      <c r="AE98" s="554">
        <v>57809.355000000003</v>
      </c>
      <c r="AF98" s="554">
        <v>57809.355000000003</v>
      </c>
      <c r="AG98" s="429"/>
    </row>
    <row r="99" spans="1:33" outlineLevel="1" x14ac:dyDescent="0.25">
      <c r="A99" s="216" t="s">
        <v>819</v>
      </c>
      <c r="B99" s="506">
        <v>7</v>
      </c>
      <c r="C99" s="219" t="s">
        <v>854</v>
      </c>
      <c r="D99" s="460" t="s">
        <v>341</v>
      </c>
      <c r="E99" s="554" t="s">
        <v>36</v>
      </c>
      <c r="F99" s="554" t="s">
        <v>36</v>
      </c>
      <c r="G99" s="554" t="s">
        <v>36</v>
      </c>
      <c r="H99" s="554" t="s">
        <v>36</v>
      </c>
      <c r="I99" s="554" t="s">
        <v>36</v>
      </c>
      <c r="J99" s="554" t="s">
        <v>36</v>
      </c>
      <c r="K99" s="554" t="s">
        <v>36</v>
      </c>
      <c r="L99" s="554" t="s">
        <v>36</v>
      </c>
      <c r="M99" s="554" t="s">
        <v>36</v>
      </c>
      <c r="N99" s="554" t="s">
        <v>36</v>
      </c>
      <c r="O99" s="554" t="s">
        <v>36</v>
      </c>
      <c r="P99" s="554" t="s">
        <v>36</v>
      </c>
      <c r="Q99" s="554" t="s">
        <v>36</v>
      </c>
      <c r="R99" s="554" t="s">
        <v>36</v>
      </c>
      <c r="S99" s="554" t="s">
        <v>36</v>
      </c>
      <c r="T99" s="554" t="s">
        <v>36</v>
      </c>
      <c r="U99" s="554" t="s">
        <v>36</v>
      </c>
      <c r="V99" s="554" t="s">
        <v>36</v>
      </c>
      <c r="W99" s="554">
        <v>53352.004000000001</v>
      </c>
      <c r="X99" s="554">
        <v>41040</v>
      </c>
      <c r="Y99" s="554">
        <v>53352.004000000001</v>
      </c>
      <c r="Z99" s="554">
        <v>41040</v>
      </c>
      <c r="AA99" s="554">
        <v>53352.004000000001</v>
      </c>
      <c r="AB99" s="554">
        <v>41040</v>
      </c>
      <c r="AC99" s="554">
        <v>61560.004000000001</v>
      </c>
      <c r="AD99" s="554">
        <v>41040</v>
      </c>
      <c r="AE99" s="554">
        <v>57809.355000000003</v>
      </c>
      <c r="AF99" s="554">
        <v>57809.355000000003</v>
      </c>
      <c r="AG99" s="429"/>
    </row>
    <row r="100" spans="1:33" outlineLevel="1" x14ac:dyDescent="0.25">
      <c r="A100" s="216" t="s">
        <v>820</v>
      </c>
      <c r="B100" s="506">
        <v>7</v>
      </c>
      <c r="C100" s="219" t="s">
        <v>854</v>
      </c>
      <c r="D100" s="460" t="s">
        <v>341</v>
      </c>
      <c r="E100" s="554" t="s">
        <v>36</v>
      </c>
      <c r="F100" s="554" t="s">
        <v>36</v>
      </c>
      <c r="G100" s="554" t="s">
        <v>36</v>
      </c>
      <c r="H100" s="554" t="s">
        <v>36</v>
      </c>
      <c r="I100" s="554" t="s">
        <v>36</v>
      </c>
      <c r="J100" s="554" t="s">
        <v>36</v>
      </c>
      <c r="K100" s="554" t="s">
        <v>36</v>
      </c>
      <c r="L100" s="554" t="s">
        <v>36</v>
      </c>
      <c r="M100" s="554" t="s">
        <v>36</v>
      </c>
      <c r="N100" s="554" t="s">
        <v>36</v>
      </c>
      <c r="O100" s="554" t="s">
        <v>36</v>
      </c>
      <c r="P100" s="554" t="s">
        <v>36</v>
      </c>
      <c r="Q100" s="554" t="s">
        <v>36</v>
      </c>
      <c r="R100" s="554" t="s">
        <v>36</v>
      </c>
      <c r="S100" s="554" t="s">
        <v>36</v>
      </c>
      <c r="T100" s="554" t="s">
        <v>36</v>
      </c>
      <c r="U100" s="554" t="s">
        <v>36</v>
      </c>
      <c r="V100" s="554" t="s">
        <v>36</v>
      </c>
      <c r="W100" s="554">
        <v>53352.004000000001</v>
      </c>
      <c r="X100" s="554">
        <v>41040</v>
      </c>
      <c r="Y100" s="554">
        <v>53352.004000000001</v>
      </c>
      <c r="Z100" s="554">
        <v>41040</v>
      </c>
      <c r="AA100" s="554">
        <v>53352.004000000001</v>
      </c>
      <c r="AB100" s="554">
        <v>41040</v>
      </c>
      <c r="AC100" s="554">
        <v>61560.004000000001</v>
      </c>
      <c r="AD100" s="554">
        <v>41040</v>
      </c>
      <c r="AE100" s="554">
        <v>57809.355000000003</v>
      </c>
      <c r="AF100" s="554">
        <v>57809.355000000003</v>
      </c>
      <c r="AG100" s="429"/>
    </row>
    <row r="101" spans="1:33" outlineLevel="1" x14ac:dyDescent="0.25">
      <c r="A101" s="216" t="s">
        <v>821</v>
      </c>
      <c r="B101" s="506">
        <v>7</v>
      </c>
      <c r="C101" s="219" t="s">
        <v>854</v>
      </c>
      <c r="D101" s="460" t="s">
        <v>341</v>
      </c>
      <c r="E101" s="554" t="s">
        <v>36</v>
      </c>
      <c r="F101" s="554" t="s">
        <v>36</v>
      </c>
      <c r="G101" s="554" t="s">
        <v>36</v>
      </c>
      <c r="H101" s="554" t="s">
        <v>36</v>
      </c>
      <c r="I101" s="554" t="s">
        <v>36</v>
      </c>
      <c r="J101" s="554" t="s">
        <v>36</v>
      </c>
      <c r="K101" s="554" t="s">
        <v>36</v>
      </c>
      <c r="L101" s="554" t="s">
        <v>36</v>
      </c>
      <c r="M101" s="554" t="s">
        <v>36</v>
      </c>
      <c r="N101" s="554" t="s">
        <v>36</v>
      </c>
      <c r="O101" s="554" t="s">
        <v>36</v>
      </c>
      <c r="P101" s="554" t="s">
        <v>36</v>
      </c>
      <c r="Q101" s="554" t="s">
        <v>36</v>
      </c>
      <c r="R101" s="554" t="s">
        <v>36</v>
      </c>
      <c r="S101" s="554" t="s">
        <v>36</v>
      </c>
      <c r="T101" s="554" t="s">
        <v>36</v>
      </c>
      <c r="U101" s="554" t="s">
        <v>36</v>
      </c>
      <c r="V101" s="554" t="s">
        <v>36</v>
      </c>
      <c r="W101" s="554">
        <v>53352.004000000001</v>
      </c>
      <c r="X101" s="554">
        <v>41040</v>
      </c>
      <c r="Y101" s="554">
        <v>53352.004000000001</v>
      </c>
      <c r="Z101" s="554">
        <v>41040</v>
      </c>
      <c r="AA101" s="554">
        <v>53352.004000000001</v>
      </c>
      <c r="AB101" s="554">
        <v>41040</v>
      </c>
      <c r="AC101" s="554">
        <v>61560.004000000001</v>
      </c>
      <c r="AD101" s="554">
        <v>41040</v>
      </c>
      <c r="AE101" s="554">
        <v>57809.355000000003</v>
      </c>
      <c r="AF101" s="554">
        <v>57809.355000000003</v>
      </c>
      <c r="AG101" s="429"/>
    </row>
    <row r="102" spans="1:33" outlineLevel="1" x14ac:dyDescent="0.25">
      <c r="A102" s="216" t="s">
        <v>822</v>
      </c>
      <c r="B102" s="506">
        <v>7</v>
      </c>
      <c r="C102" s="219" t="s">
        <v>854</v>
      </c>
      <c r="D102" s="460" t="s">
        <v>341</v>
      </c>
      <c r="E102" s="554" t="s">
        <v>36</v>
      </c>
      <c r="F102" s="554" t="s">
        <v>36</v>
      </c>
      <c r="G102" s="554" t="s">
        <v>36</v>
      </c>
      <c r="H102" s="554" t="s">
        <v>36</v>
      </c>
      <c r="I102" s="554" t="s">
        <v>36</v>
      </c>
      <c r="J102" s="554" t="s">
        <v>36</v>
      </c>
      <c r="K102" s="554" t="s">
        <v>36</v>
      </c>
      <c r="L102" s="554" t="s">
        <v>36</v>
      </c>
      <c r="M102" s="554" t="s">
        <v>36</v>
      </c>
      <c r="N102" s="554" t="s">
        <v>36</v>
      </c>
      <c r="O102" s="554" t="s">
        <v>36</v>
      </c>
      <c r="P102" s="554" t="s">
        <v>36</v>
      </c>
      <c r="Q102" s="554" t="s">
        <v>36</v>
      </c>
      <c r="R102" s="554" t="s">
        <v>36</v>
      </c>
      <c r="S102" s="554" t="s">
        <v>36</v>
      </c>
      <c r="T102" s="554" t="s">
        <v>36</v>
      </c>
      <c r="U102" s="554" t="s">
        <v>36</v>
      </c>
      <c r="V102" s="554" t="s">
        <v>36</v>
      </c>
      <c r="W102" s="554">
        <v>53352.004000000001</v>
      </c>
      <c r="X102" s="554">
        <v>41040</v>
      </c>
      <c r="Y102" s="554">
        <v>53352.004000000001</v>
      </c>
      <c r="Z102" s="554">
        <v>41040</v>
      </c>
      <c r="AA102" s="554">
        <v>53352.004000000001</v>
      </c>
      <c r="AB102" s="554">
        <v>41040</v>
      </c>
      <c r="AC102" s="554">
        <v>61560.004000000001</v>
      </c>
      <c r="AD102" s="554">
        <v>41040</v>
      </c>
      <c r="AE102" s="554">
        <v>57809.355000000003</v>
      </c>
      <c r="AF102" s="554">
        <v>57809.355000000003</v>
      </c>
      <c r="AG102" s="429"/>
    </row>
    <row r="103" spans="1:33" outlineLevel="1" x14ac:dyDescent="0.25">
      <c r="A103" s="216" t="s">
        <v>823</v>
      </c>
      <c r="B103" s="506">
        <v>7</v>
      </c>
      <c r="C103" s="219" t="s">
        <v>854</v>
      </c>
      <c r="D103" s="460" t="s">
        <v>341</v>
      </c>
      <c r="E103" s="554" t="s">
        <v>36</v>
      </c>
      <c r="F103" s="554" t="s">
        <v>36</v>
      </c>
      <c r="G103" s="554" t="s">
        <v>36</v>
      </c>
      <c r="H103" s="554" t="s">
        <v>36</v>
      </c>
      <c r="I103" s="554" t="s">
        <v>36</v>
      </c>
      <c r="J103" s="554" t="s">
        <v>36</v>
      </c>
      <c r="K103" s="554" t="s">
        <v>36</v>
      </c>
      <c r="L103" s="554" t="s">
        <v>36</v>
      </c>
      <c r="M103" s="554" t="s">
        <v>36</v>
      </c>
      <c r="N103" s="554" t="s">
        <v>36</v>
      </c>
      <c r="O103" s="554" t="s">
        <v>36</v>
      </c>
      <c r="P103" s="554" t="s">
        <v>36</v>
      </c>
      <c r="Q103" s="554" t="s">
        <v>36</v>
      </c>
      <c r="R103" s="554" t="s">
        <v>36</v>
      </c>
      <c r="S103" s="554" t="s">
        <v>36</v>
      </c>
      <c r="T103" s="554" t="s">
        <v>36</v>
      </c>
      <c r="U103" s="554" t="s">
        <v>36</v>
      </c>
      <c r="V103" s="554" t="s">
        <v>36</v>
      </c>
      <c r="W103" s="554">
        <v>53352.004000000001</v>
      </c>
      <c r="X103" s="554">
        <v>41040</v>
      </c>
      <c r="Y103" s="554">
        <v>53352.004000000001</v>
      </c>
      <c r="Z103" s="554">
        <v>41040</v>
      </c>
      <c r="AA103" s="554">
        <v>53352.004000000001</v>
      </c>
      <c r="AB103" s="554">
        <v>41040</v>
      </c>
      <c r="AC103" s="554">
        <v>61560.004000000001</v>
      </c>
      <c r="AD103" s="554">
        <v>41040</v>
      </c>
      <c r="AE103" s="554">
        <v>57809.355000000003</v>
      </c>
      <c r="AF103" s="554">
        <v>57809.355000000003</v>
      </c>
      <c r="AG103" s="429"/>
    </row>
    <row r="104" spans="1:33" outlineLevel="1" x14ac:dyDescent="0.25">
      <c r="A104" s="216" t="s">
        <v>824</v>
      </c>
      <c r="B104" s="506">
        <v>7</v>
      </c>
      <c r="C104" s="219" t="s">
        <v>854</v>
      </c>
      <c r="D104" s="460" t="s">
        <v>341</v>
      </c>
      <c r="E104" s="554" t="s">
        <v>36</v>
      </c>
      <c r="F104" s="554" t="s">
        <v>36</v>
      </c>
      <c r="G104" s="554" t="s">
        <v>36</v>
      </c>
      <c r="H104" s="554" t="s">
        <v>36</v>
      </c>
      <c r="I104" s="554" t="s">
        <v>36</v>
      </c>
      <c r="J104" s="554" t="s">
        <v>36</v>
      </c>
      <c r="K104" s="554" t="s">
        <v>36</v>
      </c>
      <c r="L104" s="554" t="s">
        <v>36</v>
      </c>
      <c r="M104" s="554" t="s">
        <v>36</v>
      </c>
      <c r="N104" s="554" t="s">
        <v>36</v>
      </c>
      <c r="O104" s="554" t="s">
        <v>36</v>
      </c>
      <c r="P104" s="554" t="s">
        <v>36</v>
      </c>
      <c r="Q104" s="554" t="s">
        <v>36</v>
      </c>
      <c r="R104" s="554" t="s">
        <v>36</v>
      </c>
      <c r="S104" s="554" t="s">
        <v>36</v>
      </c>
      <c r="T104" s="554" t="s">
        <v>36</v>
      </c>
      <c r="U104" s="554" t="s">
        <v>36</v>
      </c>
      <c r="V104" s="554" t="s">
        <v>36</v>
      </c>
      <c r="W104" s="554">
        <v>53352.004000000001</v>
      </c>
      <c r="X104" s="554">
        <v>41040</v>
      </c>
      <c r="Y104" s="554">
        <v>53352.004000000001</v>
      </c>
      <c r="Z104" s="554">
        <v>41040</v>
      </c>
      <c r="AA104" s="554">
        <v>53352.004000000001</v>
      </c>
      <c r="AB104" s="554">
        <v>41040</v>
      </c>
      <c r="AC104" s="554">
        <v>61560.004000000001</v>
      </c>
      <c r="AD104" s="554">
        <v>41040</v>
      </c>
      <c r="AE104" s="554">
        <v>57809.355000000003</v>
      </c>
      <c r="AF104" s="554">
        <v>57809.355000000003</v>
      </c>
      <c r="AG104" s="429"/>
    </row>
    <row r="105" spans="1:33" outlineLevel="1" x14ac:dyDescent="0.25">
      <c r="A105" s="216" t="s">
        <v>825</v>
      </c>
      <c r="B105" s="506">
        <v>7</v>
      </c>
      <c r="C105" s="219" t="s">
        <v>783</v>
      </c>
      <c r="D105" s="460" t="s">
        <v>341</v>
      </c>
      <c r="E105" s="554" t="s">
        <v>36</v>
      </c>
      <c r="F105" s="554" t="s">
        <v>36</v>
      </c>
      <c r="G105" s="554" t="s">
        <v>36</v>
      </c>
      <c r="H105" s="554" t="s">
        <v>36</v>
      </c>
      <c r="I105" s="554">
        <v>521372.18800000002</v>
      </c>
      <c r="J105" s="554">
        <v>521372.18800000002</v>
      </c>
      <c r="K105" s="554" t="s">
        <v>36</v>
      </c>
      <c r="L105" s="554" t="s">
        <v>36</v>
      </c>
      <c r="M105" s="554" t="s">
        <v>36</v>
      </c>
      <c r="N105" s="554" t="s">
        <v>36</v>
      </c>
      <c r="O105" s="554" t="s">
        <v>36</v>
      </c>
      <c r="P105" s="554" t="s">
        <v>36</v>
      </c>
      <c r="Q105" s="554" t="s">
        <v>36</v>
      </c>
      <c r="R105" s="554" t="s">
        <v>36</v>
      </c>
      <c r="S105" s="554" t="s">
        <v>36</v>
      </c>
      <c r="T105" s="554" t="s">
        <v>36</v>
      </c>
      <c r="U105" s="554" t="s">
        <v>36</v>
      </c>
      <c r="V105" s="554" t="s">
        <v>36</v>
      </c>
      <c r="W105" s="554" t="s">
        <v>36</v>
      </c>
      <c r="X105" s="554" t="s">
        <v>36</v>
      </c>
      <c r="Y105" s="554" t="s">
        <v>36</v>
      </c>
      <c r="Z105" s="554" t="s">
        <v>36</v>
      </c>
      <c r="AA105" s="554" t="s">
        <v>36</v>
      </c>
      <c r="AB105" s="554" t="s">
        <v>36</v>
      </c>
      <c r="AC105" s="554" t="s">
        <v>36</v>
      </c>
      <c r="AD105" s="554" t="s">
        <v>36</v>
      </c>
      <c r="AE105" s="554" t="s">
        <v>36</v>
      </c>
      <c r="AF105" s="554" t="s">
        <v>36</v>
      </c>
      <c r="AG105" s="429"/>
    </row>
    <row r="106" spans="1:33" outlineLevel="1" x14ac:dyDescent="0.25">
      <c r="A106" s="216" t="s">
        <v>826</v>
      </c>
      <c r="B106" s="506">
        <v>7</v>
      </c>
      <c r="C106" s="219" t="s">
        <v>783</v>
      </c>
      <c r="D106" s="460" t="s">
        <v>341</v>
      </c>
      <c r="E106" s="554" t="s">
        <v>36</v>
      </c>
      <c r="F106" s="554" t="s">
        <v>36</v>
      </c>
      <c r="G106" s="554" t="s">
        <v>36</v>
      </c>
      <c r="H106" s="554" t="s">
        <v>36</v>
      </c>
      <c r="I106" s="554">
        <v>231721.81299999999</v>
      </c>
      <c r="J106" s="554">
        <v>231721.81299999999</v>
      </c>
      <c r="K106" s="554">
        <v>782060.68799999997</v>
      </c>
      <c r="L106" s="554">
        <v>782060.68799999997</v>
      </c>
      <c r="M106" s="554" t="s">
        <v>36</v>
      </c>
      <c r="N106" s="554" t="s">
        <v>36</v>
      </c>
      <c r="O106" s="554" t="s">
        <v>36</v>
      </c>
      <c r="P106" s="554" t="s">
        <v>36</v>
      </c>
      <c r="Q106" s="554" t="s">
        <v>36</v>
      </c>
      <c r="R106" s="554" t="s">
        <v>36</v>
      </c>
      <c r="S106" s="554" t="s">
        <v>36</v>
      </c>
      <c r="T106" s="554" t="s">
        <v>36</v>
      </c>
      <c r="U106" s="554" t="s">
        <v>36</v>
      </c>
      <c r="V106" s="554" t="s">
        <v>36</v>
      </c>
      <c r="W106" s="554" t="s">
        <v>36</v>
      </c>
      <c r="X106" s="554" t="s">
        <v>36</v>
      </c>
      <c r="Y106" s="554" t="s">
        <v>36</v>
      </c>
      <c r="Z106" s="554" t="s">
        <v>36</v>
      </c>
      <c r="AA106" s="554" t="s">
        <v>36</v>
      </c>
      <c r="AB106" s="554" t="s">
        <v>36</v>
      </c>
      <c r="AC106" s="554" t="s">
        <v>36</v>
      </c>
      <c r="AD106" s="554" t="s">
        <v>36</v>
      </c>
      <c r="AE106" s="554" t="s">
        <v>36</v>
      </c>
      <c r="AF106" s="554" t="s">
        <v>36</v>
      </c>
      <c r="AG106" s="429"/>
    </row>
    <row r="107" spans="1:33" outlineLevel="1" x14ac:dyDescent="0.25">
      <c r="A107" s="216" t="s">
        <v>637</v>
      </c>
      <c r="B107" s="506">
        <v>7</v>
      </c>
      <c r="C107" s="219" t="s">
        <v>783</v>
      </c>
      <c r="D107" s="460" t="s">
        <v>341</v>
      </c>
      <c r="E107" s="554" t="s">
        <v>36</v>
      </c>
      <c r="F107" s="554" t="s">
        <v>36</v>
      </c>
      <c r="G107" s="554" t="s">
        <v>36</v>
      </c>
      <c r="H107" s="554" t="s">
        <v>36</v>
      </c>
      <c r="I107" s="554" t="s">
        <v>36</v>
      </c>
      <c r="J107" s="554" t="s">
        <v>36</v>
      </c>
      <c r="K107" s="554" t="s">
        <v>36</v>
      </c>
      <c r="L107" s="554" t="s">
        <v>36</v>
      </c>
      <c r="M107" s="554" t="s">
        <v>36</v>
      </c>
      <c r="N107" s="554" t="s">
        <v>36</v>
      </c>
      <c r="O107" s="554" t="s">
        <v>36</v>
      </c>
      <c r="P107" s="554" t="s">
        <v>36</v>
      </c>
      <c r="Q107" s="554" t="s">
        <v>36</v>
      </c>
      <c r="R107" s="554" t="s">
        <v>36</v>
      </c>
      <c r="S107" s="554" t="s">
        <v>36</v>
      </c>
      <c r="T107" s="554" t="s">
        <v>36</v>
      </c>
      <c r="U107" s="554" t="s">
        <v>36</v>
      </c>
      <c r="V107" s="554" t="s">
        <v>36</v>
      </c>
      <c r="W107" s="554" t="s">
        <v>36</v>
      </c>
      <c r="X107" s="554" t="s">
        <v>36</v>
      </c>
      <c r="Y107" s="554" t="s">
        <v>36</v>
      </c>
      <c r="Z107" s="554" t="s">
        <v>36</v>
      </c>
      <c r="AA107" s="554">
        <v>640224</v>
      </c>
      <c r="AB107" s="554">
        <v>492480.03100000002</v>
      </c>
      <c r="AC107" s="554">
        <v>738720.06299999997</v>
      </c>
      <c r="AD107" s="554">
        <v>492480.03100000002</v>
      </c>
      <c r="AE107" s="554">
        <v>492480.03100000002</v>
      </c>
      <c r="AF107" s="554">
        <v>492480.03100000002</v>
      </c>
      <c r="AG107" s="429"/>
    </row>
    <row r="108" spans="1:33" x14ac:dyDescent="0.25">
      <c r="E108" s="224"/>
      <c r="F108" s="224"/>
      <c r="G108" s="224"/>
      <c r="H108" s="224"/>
      <c r="I108" s="224"/>
      <c r="J108" s="224"/>
      <c r="K108" s="224"/>
      <c r="L108" s="224"/>
      <c r="M108" s="224"/>
      <c r="N108" s="224"/>
      <c r="O108" s="224"/>
      <c r="P108" s="224"/>
      <c r="Q108" s="224"/>
      <c r="R108" s="224"/>
      <c r="S108" s="224"/>
      <c r="T108" s="224"/>
      <c r="U108" s="224"/>
      <c r="V108" s="224"/>
      <c r="W108" s="224"/>
      <c r="X108" s="224"/>
      <c r="Y108" s="224"/>
      <c r="Z108" s="224"/>
      <c r="AA108" s="224"/>
      <c r="AB108" s="224"/>
      <c r="AC108" s="224"/>
      <c r="AD108" s="224"/>
      <c r="AE108" s="224"/>
      <c r="AF108" s="224"/>
      <c r="AG108" s="429"/>
    </row>
    <row r="109" spans="1:33" x14ac:dyDescent="0.25">
      <c r="A109" s="215" t="s">
        <v>124</v>
      </c>
      <c r="B109" s="505"/>
      <c r="C109" s="215"/>
      <c r="D109" s="459"/>
      <c r="E109" s="459"/>
      <c r="F109" s="459"/>
      <c r="G109" s="459"/>
      <c r="H109" s="459"/>
      <c r="I109" s="459"/>
      <c r="J109" s="459"/>
      <c r="K109" s="459"/>
      <c r="L109" s="459"/>
      <c r="M109" s="459"/>
      <c r="N109" s="459"/>
      <c r="O109" s="459"/>
      <c r="P109" s="459"/>
      <c r="Q109" s="459"/>
      <c r="R109" s="459"/>
      <c r="S109" s="459"/>
      <c r="T109" s="459"/>
      <c r="U109" s="459"/>
      <c r="V109" s="459"/>
      <c r="W109" s="459"/>
      <c r="X109" s="459"/>
      <c r="Y109" s="459"/>
      <c r="Z109" s="459"/>
      <c r="AA109" s="459"/>
      <c r="AB109" s="459"/>
      <c r="AC109" s="459"/>
      <c r="AD109" s="459"/>
      <c r="AE109" s="459"/>
      <c r="AF109" s="459"/>
      <c r="AG109" s="429"/>
    </row>
    <row r="110" spans="1:33" outlineLevel="1" x14ac:dyDescent="0.25">
      <c r="A110" s="216" t="s">
        <v>656</v>
      </c>
      <c r="B110" s="506">
        <v>6</v>
      </c>
      <c r="C110" s="219" t="s">
        <v>378</v>
      </c>
      <c r="D110" s="460" t="s">
        <v>352</v>
      </c>
      <c r="E110" s="554" t="s">
        <v>36</v>
      </c>
      <c r="F110" s="554" t="s">
        <v>36</v>
      </c>
      <c r="G110" s="554" t="s">
        <v>36</v>
      </c>
      <c r="H110" s="554" t="s">
        <v>36</v>
      </c>
      <c r="I110" s="554" t="s">
        <v>36</v>
      </c>
      <c r="J110" s="554" t="s">
        <v>36</v>
      </c>
      <c r="K110" s="554" t="s">
        <v>36</v>
      </c>
      <c r="L110" s="554" t="s">
        <v>36</v>
      </c>
      <c r="M110" s="554" t="s">
        <v>36</v>
      </c>
      <c r="N110" s="554" t="s">
        <v>36</v>
      </c>
      <c r="O110" s="554" t="s">
        <v>36</v>
      </c>
      <c r="P110" s="554" t="s">
        <v>36</v>
      </c>
      <c r="Q110" s="554" t="s">
        <v>36</v>
      </c>
      <c r="R110" s="554" t="s">
        <v>36</v>
      </c>
      <c r="S110" s="554" t="s">
        <v>36</v>
      </c>
      <c r="T110" s="554" t="s">
        <v>36</v>
      </c>
      <c r="U110" s="554" t="s">
        <v>36</v>
      </c>
      <c r="V110" s="554" t="s">
        <v>36</v>
      </c>
      <c r="W110" s="554" t="s">
        <v>36</v>
      </c>
      <c r="X110" s="554" t="s">
        <v>36</v>
      </c>
      <c r="Y110" s="554" t="s">
        <v>36</v>
      </c>
      <c r="Z110" s="554" t="s">
        <v>36</v>
      </c>
      <c r="AA110" s="554" t="s">
        <v>36</v>
      </c>
      <c r="AB110" s="554" t="s">
        <v>36</v>
      </c>
      <c r="AC110" s="554" t="s">
        <v>36</v>
      </c>
      <c r="AD110" s="554" t="s">
        <v>36</v>
      </c>
      <c r="AE110" s="554" t="s">
        <v>36</v>
      </c>
      <c r="AF110" s="554" t="s">
        <v>36</v>
      </c>
      <c r="AG110" s="429"/>
    </row>
    <row r="111" spans="1:33" outlineLevel="1" x14ac:dyDescent="0.25">
      <c r="A111" s="216" t="s">
        <v>657</v>
      </c>
      <c r="B111" s="506">
        <v>6</v>
      </c>
      <c r="C111" s="219" t="s">
        <v>378</v>
      </c>
      <c r="D111" s="460" t="s">
        <v>352</v>
      </c>
      <c r="E111" s="554" t="s">
        <v>36</v>
      </c>
      <c r="F111" s="554" t="s">
        <v>36</v>
      </c>
      <c r="G111" s="554" t="s">
        <v>36</v>
      </c>
      <c r="H111" s="554" t="s">
        <v>36</v>
      </c>
      <c r="I111" s="554" t="s">
        <v>36</v>
      </c>
      <c r="J111" s="554" t="s">
        <v>36</v>
      </c>
      <c r="K111" s="554" t="s">
        <v>36</v>
      </c>
      <c r="L111" s="554" t="s">
        <v>36</v>
      </c>
      <c r="M111" s="554" t="s">
        <v>36</v>
      </c>
      <c r="N111" s="554" t="s">
        <v>36</v>
      </c>
      <c r="O111" s="554" t="s">
        <v>36</v>
      </c>
      <c r="P111" s="554" t="s">
        <v>36</v>
      </c>
      <c r="Q111" s="554" t="s">
        <v>36</v>
      </c>
      <c r="R111" s="554" t="s">
        <v>36</v>
      </c>
      <c r="S111" s="554" t="s">
        <v>36</v>
      </c>
      <c r="T111" s="554" t="s">
        <v>36</v>
      </c>
      <c r="U111" s="554" t="s">
        <v>36</v>
      </c>
      <c r="V111" s="554" t="s">
        <v>36</v>
      </c>
      <c r="W111" s="554" t="s">
        <v>36</v>
      </c>
      <c r="X111" s="554" t="s">
        <v>36</v>
      </c>
      <c r="Y111" s="554" t="s">
        <v>36</v>
      </c>
      <c r="Z111" s="554" t="s">
        <v>36</v>
      </c>
      <c r="AA111" s="554" t="s">
        <v>36</v>
      </c>
      <c r="AB111" s="554" t="s">
        <v>36</v>
      </c>
      <c r="AC111" s="554" t="s">
        <v>36</v>
      </c>
      <c r="AD111" s="554" t="s">
        <v>36</v>
      </c>
      <c r="AE111" s="554" t="s">
        <v>36</v>
      </c>
      <c r="AF111" s="554" t="s">
        <v>36</v>
      </c>
      <c r="AG111" s="429"/>
    </row>
    <row r="112" spans="1:33" outlineLevel="1" x14ac:dyDescent="0.25">
      <c r="A112" s="216" t="s">
        <v>658</v>
      </c>
      <c r="B112" s="506">
        <v>6</v>
      </c>
      <c r="C112" s="219" t="s">
        <v>378</v>
      </c>
      <c r="D112" s="460" t="s">
        <v>352</v>
      </c>
      <c r="E112" s="554" t="s">
        <v>36</v>
      </c>
      <c r="F112" s="554" t="s">
        <v>36</v>
      </c>
      <c r="G112" s="554" t="s">
        <v>36</v>
      </c>
      <c r="H112" s="554" t="s">
        <v>36</v>
      </c>
      <c r="I112" s="554" t="s">
        <v>36</v>
      </c>
      <c r="J112" s="554" t="s">
        <v>36</v>
      </c>
      <c r="K112" s="554" t="s">
        <v>36</v>
      </c>
      <c r="L112" s="554" t="s">
        <v>36</v>
      </c>
      <c r="M112" s="554" t="s">
        <v>36</v>
      </c>
      <c r="N112" s="554" t="s">
        <v>36</v>
      </c>
      <c r="O112" s="554" t="s">
        <v>36</v>
      </c>
      <c r="P112" s="554" t="s">
        <v>36</v>
      </c>
      <c r="Q112" s="554" t="s">
        <v>36</v>
      </c>
      <c r="R112" s="554" t="s">
        <v>36</v>
      </c>
      <c r="S112" s="554" t="s">
        <v>36</v>
      </c>
      <c r="T112" s="554" t="s">
        <v>36</v>
      </c>
      <c r="U112" s="554" t="s">
        <v>36</v>
      </c>
      <c r="V112" s="554" t="s">
        <v>36</v>
      </c>
      <c r="W112" s="554" t="s">
        <v>36</v>
      </c>
      <c r="X112" s="554" t="s">
        <v>36</v>
      </c>
      <c r="Y112" s="554" t="s">
        <v>36</v>
      </c>
      <c r="Z112" s="554" t="s">
        <v>36</v>
      </c>
      <c r="AA112" s="554" t="s">
        <v>36</v>
      </c>
      <c r="AB112" s="554" t="s">
        <v>36</v>
      </c>
      <c r="AC112" s="554" t="s">
        <v>36</v>
      </c>
      <c r="AD112" s="554" t="s">
        <v>36</v>
      </c>
      <c r="AE112" s="554" t="s">
        <v>36</v>
      </c>
      <c r="AF112" s="554" t="s">
        <v>36</v>
      </c>
      <c r="AG112" s="429"/>
    </row>
    <row r="113" spans="1:33" outlineLevel="1" x14ac:dyDescent="0.25">
      <c r="A113" s="216" t="s">
        <v>659</v>
      </c>
      <c r="B113" s="506">
        <v>6</v>
      </c>
      <c r="C113" s="219" t="s">
        <v>378</v>
      </c>
      <c r="D113" s="460" t="s">
        <v>352</v>
      </c>
      <c r="E113" s="554" t="s">
        <v>36</v>
      </c>
      <c r="F113" s="554" t="s">
        <v>36</v>
      </c>
      <c r="G113" s="554" t="s">
        <v>36</v>
      </c>
      <c r="H113" s="554" t="s">
        <v>36</v>
      </c>
      <c r="I113" s="554" t="s">
        <v>36</v>
      </c>
      <c r="J113" s="554" t="s">
        <v>36</v>
      </c>
      <c r="K113" s="554" t="s">
        <v>36</v>
      </c>
      <c r="L113" s="554" t="s">
        <v>36</v>
      </c>
      <c r="M113" s="554" t="s">
        <v>36</v>
      </c>
      <c r="N113" s="554" t="s">
        <v>36</v>
      </c>
      <c r="O113" s="554" t="s">
        <v>36</v>
      </c>
      <c r="P113" s="554" t="s">
        <v>36</v>
      </c>
      <c r="Q113" s="554" t="s">
        <v>36</v>
      </c>
      <c r="R113" s="554" t="s">
        <v>36</v>
      </c>
      <c r="S113" s="554" t="s">
        <v>36</v>
      </c>
      <c r="T113" s="554" t="s">
        <v>36</v>
      </c>
      <c r="U113" s="554" t="s">
        <v>36</v>
      </c>
      <c r="V113" s="554" t="s">
        <v>36</v>
      </c>
      <c r="W113" s="554" t="s">
        <v>36</v>
      </c>
      <c r="X113" s="554" t="s">
        <v>36</v>
      </c>
      <c r="Y113" s="554" t="s">
        <v>36</v>
      </c>
      <c r="Z113" s="554" t="s">
        <v>36</v>
      </c>
      <c r="AA113" s="554" t="s">
        <v>36</v>
      </c>
      <c r="AB113" s="554" t="s">
        <v>36</v>
      </c>
      <c r="AC113" s="554" t="s">
        <v>36</v>
      </c>
      <c r="AD113" s="554" t="s">
        <v>36</v>
      </c>
      <c r="AE113" s="554" t="s">
        <v>36</v>
      </c>
      <c r="AF113" s="554" t="s">
        <v>36</v>
      </c>
      <c r="AG113" s="429"/>
    </row>
    <row r="114" spans="1:33" outlineLevel="1" x14ac:dyDescent="0.25">
      <c r="A114" s="216" t="s">
        <v>660</v>
      </c>
      <c r="B114" s="506">
        <v>6</v>
      </c>
      <c r="C114" s="219" t="s">
        <v>378</v>
      </c>
      <c r="D114" s="460" t="s">
        <v>352</v>
      </c>
      <c r="E114" s="554" t="s">
        <v>36</v>
      </c>
      <c r="F114" s="554" t="s">
        <v>36</v>
      </c>
      <c r="G114" s="554" t="s">
        <v>36</v>
      </c>
      <c r="H114" s="554" t="s">
        <v>36</v>
      </c>
      <c r="I114" s="554" t="s">
        <v>36</v>
      </c>
      <c r="J114" s="554" t="s">
        <v>36</v>
      </c>
      <c r="K114" s="554" t="s">
        <v>36</v>
      </c>
      <c r="L114" s="554" t="s">
        <v>36</v>
      </c>
      <c r="M114" s="554" t="s">
        <v>36</v>
      </c>
      <c r="N114" s="554" t="s">
        <v>36</v>
      </c>
      <c r="O114" s="554" t="s">
        <v>36</v>
      </c>
      <c r="P114" s="554" t="s">
        <v>36</v>
      </c>
      <c r="Q114" s="554" t="s">
        <v>36</v>
      </c>
      <c r="R114" s="554" t="s">
        <v>36</v>
      </c>
      <c r="S114" s="554" t="s">
        <v>36</v>
      </c>
      <c r="T114" s="554" t="s">
        <v>36</v>
      </c>
      <c r="U114" s="554" t="s">
        <v>36</v>
      </c>
      <c r="V114" s="554" t="s">
        <v>36</v>
      </c>
      <c r="W114" s="554" t="s">
        <v>36</v>
      </c>
      <c r="X114" s="554" t="s">
        <v>36</v>
      </c>
      <c r="Y114" s="554" t="s">
        <v>36</v>
      </c>
      <c r="Z114" s="554" t="s">
        <v>36</v>
      </c>
      <c r="AA114" s="554" t="s">
        <v>36</v>
      </c>
      <c r="AB114" s="554" t="s">
        <v>36</v>
      </c>
      <c r="AC114" s="554" t="s">
        <v>36</v>
      </c>
      <c r="AD114" s="554" t="s">
        <v>36</v>
      </c>
      <c r="AE114" s="554" t="s">
        <v>36</v>
      </c>
      <c r="AF114" s="554" t="s">
        <v>36</v>
      </c>
      <c r="AG114" s="429"/>
    </row>
    <row r="115" spans="1:33" outlineLevel="1" x14ac:dyDescent="0.25">
      <c r="A115" s="216" t="s">
        <v>827</v>
      </c>
      <c r="B115" s="506">
        <v>6</v>
      </c>
      <c r="C115" s="219" t="s">
        <v>378</v>
      </c>
      <c r="D115" s="460" t="s">
        <v>352</v>
      </c>
      <c r="E115" s="554" t="s">
        <v>36</v>
      </c>
      <c r="F115" s="554" t="s">
        <v>36</v>
      </c>
      <c r="G115" s="554" t="s">
        <v>36</v>
      </c>
      <c r="H115" s="554" t="s">
        <v>36</v>
      </c>
      <c r="I115" s="554" t="s">
        <v>36</v>
      </c>
      <c r="J115" s="554" t="s">
        <v>36</v>
      </c>
      <c r="K115" s="554" t="s">
        <v>36</v>
      </c>
      <c r="L115" s="554" t="s">
        <v>36</v>
      </c>
      <c r="M115" s="554">
        <v>42188.27</v>
      </c>
      <c r="N115" s="554">
        <v>46023.57</v>
      </c>
      <c r="O115" s="554">
        <v>42188.27</v>
      </c>
      <c r="P115" s="554">
        <v>46023.57</v>
      </c>
      <c r="Q115" s="554">
        <v>42188.27</v>
      </c>
      <c r="R115" s="554">
        <v>46023.57</v>
      </c>
      <c r="S115" s="554" t="s">
        <v>36</v>
      </c>
      <c r="T115" s="554" t="s">
        <v>36</v>
      </c>
      <c r="U115" s="554" t="s">
        <v>36</v>
      </c>
      <c r="V115" s="554" t="s">
        <v>36</v>
      </c>
      <c r="W115" s="554" t="s">
        <v>36</v>
      </c>
      <c r="X115" s="554" t="s">
        <v>36</v>
      </c>
      <c r="Y115" s="554" t="s">
        <v>36</v>
      </c>
      <c r="Z115" s="554" t="s">
        <v>36</v>
      </c>
      <c r="AA115" s="554" t="s">
        <v>36</v>
      </c>
      <c r="AB115" s="554" t="s">
        <v>36</v>
      </c>
      <c r="AC115" s="554" t="s">
        <v>36</v>
      </c>
      <c r="AD115" s="554" t="s">
        <v>36</v>
      </c>
      <c r="AE115" s="554" t="s">
        <v>36</v>
      </c>
      <c r="AF115" s="554" t="s">
        <v>36</v>
      </c>
      <c r="AG115" s="429"/>
    </row>
    <row r="116" spans="1:33" outlineLevel="1" x14ac:dyDescent="0.25">
      <c r="A116" s="216" t="s">
        <v>828</v>
      </c>
      <c r="B116" s="506">
        <v>6</v>
      </c>
      <c r="C116" s="219" t="s">
        <v>378</v>
      </c>
      <c r="D116" s="460" t="s">
        <v>352</v>
      </c>
      <c r="E116" s="554">
        <v>17875.919999999998</v>
      </c>
      <c r="F116" s="554">
        <v>17875.919999999998</v>
      </c>
      <c r="G116" s="554">
        <v>17875.932000000001</v>
      </c>
      <c r="H116" s="554">
        <v>17875.932000000001</v>
      </c>
      <c r="I116" s="554">
        <v>17875.932000000001</v>
      </c>
      <c r="J116" s="554">
        <v>17875.932000000001</v>
      </c>
      <c r="K116" s="554">
        <v>17875.932000000001</v>
      </c>
      <c r="L116" s="554">
        <v>17875.932000000001</v>
      </c>
      <c r="M116" s="554">
        <v>42188.27</v>
      </c>
      <c r="N116" s="554">
        <v>46023.57</v>
      </c>
      <c r="O116" s="554">
        <v>42188.27</v>
      </c>
      <c r="P116" s="554">
        <v>46023.57</v>
      </c>
      <c r="Q116" s="554">
        <v>42188.27</v>
      </c>
      <c r="R116" s="554">
        <v>46023.57</v>
      </c>
      <c r="S116" s="554" t="s">
        <v>36</v>
      </c>
      <c r="T116" s="554" t="s">
        <v>36</v>
      </c>
      <c r="U116" s="554" t="s">
        <v>36</v>
      </c>
      <c r="V116" s="554" t="s">
        <v>36</v>
      </c>
      <c r="W116" s="554" t="s">
        <v>36</v>
      </c>
      <c r="X116" s="554" t="s">
        <v>36</v>
      </c>
      <c r="Y116" s="554" t="s">
        <v>36</v>
      </c>
      <c r="Z116" s="554" t="s">
        <v>36</v>
      </c>
      <c r="AA116" s="554" t="s">
        <v>36</v>
      </c>
      <c r="AB116" s="554" t="s">
        <v>36</v>
      </c>
      <c r="AC116" s="554" t="s">
        <v>36</v>
      </c>
      <c r="AD116" s="554" t="s">
        <v>36</v>
      </c>
      <c r="AE116" s="554" t="s">
        <v>36</v>
      </c>
      <c r="AF116" s="554" t="s">
        <v>36</v>
      </c>
      <c r="AG116" s="429"/>
    </row>
    <row r="117" spans="1:33" outlineLevel="1" x14ac:dyDescent="0.25">
      <c r="A117" s="216" t="s">
        <v>829</v>
      </c>
      <c r="B117" s="506">
        <v>6</v>
      </c>
      <c r="C117" s="219" t="s">
        <v>378</v>
      </c>
      <c r="D117" s="460" t="s">
        <v>352</v>
      </c>
      <c r="E117" s="554">
        <v>17875.919999999998</v>
      </c>
      <c r="F117" s="554">
        <v>21451.105</v>
      </c>
      <c r="G117" s="554">
        <v>17875.932000000001</v>
      </c>
      <c r="H117" s="554">
        <v>25026.305</v>
      </c>
      <c r="I117" s="554">
        <v>10204.918</v>
      </c>
      <c r="J117" s="554">
        <v>7289.2280000000001</v>
      </c>
      <c r="K117" s="554">
        <v>10204.918</v>
      </c>
      <c r="L117" s="554">
        <v>7289.2280000000001</v>
      </c>
      <c r="M117" s="554">
        <v>42188.273000000001</v>
      </c>
      <c r="N117" s="554">
        <v>46023.565999999999</v>
      </c>
      <c r="O117" s="554">
        <v>42188.273000000001</v>
      </c>
      <c r="P117" s="554">
        <v>46023.565999999999</v>
      </c>
      <c r="Q117" s="554">
        <v>42188.273000000001</v>
      </c>
      <c r="R117" s="554">
        <v>46023.565999999999</v>
      </c>
      <c r="S117" s="554" t="s">
        <v>36</v>
      </c>
      <c r="T117" s="554" t="s">
        <v>36</v>
      </c>
      <c r="U117" s="554" t="s">
        <v>36</v>
      </c>
      <c r="V117" s="554" t="s">
        <v>36</v>
      </c>
      <c r="W117" s="554" t="s">
        <v>36</v>
      </c>
      <c r="X117" s="554" t="s">
        <v>36</v>
      </c>
      <c r="Y117" s="554" t="s">
        <v>36</v>
      </c>
      <c r="Z117" s="554" t="s">
        <v>36</v>
      </c>
      <c r="AA117" s="554" t="s">
        <v>36</v>
      </c>
      <c r="AB117" s="554" t="s">
        <v>36</v>
      </c>
      <c r="AC117" s="554" t="s">
        <v>36</v>
      </c>
      <c r="AD117" s="554" t="s">
        <v>36</v>
      </c>
      <c r="AE117" s="554" t="s">
        <v>36</v>
      </c>
      <c r="AF117" s="554" t="s">
        <v>36</v>
      </c>
      <c r="AG117" s="429"/>
    </row>
    <row r="118" spans="1:33" outlineLevel="1" x14ac:dyDescent="0.25">
      <c r="A118" s="216" t="s">
        <v>830</v>
      </c>
      <c r="B118" s="506">
        <v>6</v>
      </c>
      <c r="C118" s="219" t="s">
        <v>378</v>
      </c>
      <c r="D118" s="460" t="s">
        <v>352</v>
      </c>
      <c r="E118" s="554" t="s">
        <v>36</v>
      </c>
      <c r="F118" s="554" t="s">
        <v>36</v>
      </c>
      <c r="G118" s="554" t="s">
        <v>36</v>
      </c>
      <c r="H118" s="554" t="s">
        <v>36</v>
      </c>
      <c r="I118" s="554" t="s">
        <v>36</v>
      </c>
      <c r="J118" s="554" t="s">
        <v>36</v>
      </c>
      <c r="K118" s="554" t="s">
        <v>36</v>
      </c>
      <c r="L118" s="554" t="s">
        <v>36</v>
      </c>
      <c r="M118" s="554">
        <v>42188.273000000001</v>
      </c>
      <c r="N118" s="554">
        <v>46023.565999999999</v>
      </c>
      <c r="O118" s="554">
        <v>42188.273000000001</v>
      </c>
      <c r="P118" s="554">
        <v>46023.565999999999</v>
      </c>
      <c r="Q118" s="554">
        <v>42188.273000000001</v>
      </c>
      <c r="R118" s="554">
        <v>46023.565999999999</v>
      </c>
      <c r="S118" s="554" t="s">
        <v>36</v>
      </c>
      <c r="T118" s="554" t="s">
        <v>36</v>
      </c>
      <c r="U118" s="554" t="s">
        <v>36</v>
      </c>
      <c r="V118" s="554" t="s">
        <v>36</v>
      </c>
      <c r="W118" s="554" t="s">
        <v>36</v>
      </c>
      <c r="X118" s="554" t="s">
        <v>36</v>
      </c>
      <c r="Y118" s="554" t="s">
        <v>36</v>
      </c>
      <c r="Z118" s="554" t="s">
        <v>36</v>
      </c>
      <c r="AA118" s="554" t="s">
        <v>36</v>
      </c>
      <c r="AB118" s="554" t="s">
        <v>36</v>
      </c>
      <c r="AC118" s="554" t="s">
        <v>36</v>
      </c>
      <c r="AD118" s="554" t="s">
        <v>36</v>
      </c>
      <c r="AE118" s="554" t="s">
        <v>36</v>
      </c>
      <c r="AF118" s="554" t="s">
        <v>36</v>
      </c>
      <c r="AG118" s="429"/>
    </row>
    <row r="119" spans="1:33" outlineLevel="1" x14ac:dyDescent="0.25">
      <c r="A119" s="216" t="s">
        <v>831</v>
      </c>
      <c r="B119" s="506">
        <v>6</v>
      </c>
      <c r="C119" s="219" t="s">
        <v>378</v>
      </c>
      <c r="D119" s="460" t="s">
        <v>352</v>
      </c>
      <c r="E119" s="554">
        <v>17875.919999999998</v>
      </c>
      <c r="F119" s="554">
        <v>21451.105</v>
      </c>
      <c r="G119" s="554">
        <v>19663.525000000001</v>
      </c>
      <c r="H119" s="554">
        <v>25026.305</v>
      </c>
      <c r="I119" s="554">
        <v>25026.305</v>
      </c>
      <c r="J119" s="554">
        <v>19663.525000000001</v>
      </c>
      <c r="K119" s="554">
        <v>25026.305</v>
      </c>
      <c r="L119" s="554">
        <v>19663.525000000001</v>
      </c>
      <c r="M119" s="554">
        <v>13314.4</v>
      </c>
      <c r="N119" s="554">
        <v>16643</v>
      </c>
      <c r="O119" s="554">
        <v>13314.4</v>
      </c>
      <c r="P119" s="554">
        <v>16643</v>
      </c>
      <c r="Q119" s="554">
        <v>42188.27</v>
      </c>
      <c r="R119" s="554">
        <v>49858.862999999998</v>
      </c>
      <c r="S119" s="554" t="s">
        <v>36</v>
      </c>
      <c r="T119" s="554" t="s">
        <v>36</v>
      </c>
      <c r="U119" s="554" t="s">
        <v>36</v>
      </c>
      <c r="V119" s="554" t="s">
        <v>36</v>
      </c>
      <c r="W119" s="554" t="s">
        <v>36</v>
      </c>
      <c r="X119" s="554" t="s">
        <v>36</v>
      </c>
      <c r="Y119" s="554" t="s">
        <v>36</v>
      </c>
      <c r="Z119" s="554" t="s">
        <v>36</v>
      </c>
      <c r="AA119" s="554" t="s">
        <v>36</v>
      </c>
      <c r="AB119" s="554" t="s">
        <v>36</v>
      </c>
      <c r="AC119" s="554" t="s">
        <v>36</v>
      </c>
      <c r="AD119" s="554" t="s">
        <v>36</v>
      </c>
      <c r="AE119" s="554" t="s">
        <v>36</v>
      </c>
      <c r="AF119" s="554" t="s">
        <v>36</v>
      </c>
      <c r="AG119" s="429"/>
    </row>
    <row r="120" spans="1:33" outlineLevel="1" x14ac:dyDescent="0.25">
      <c r="A120" s="216" t="s">
        <v>832</v>
      </c>
      <c r="B120" s="506">
        <v>6</v>
      </c>
      <c r="C120" s="219" t="s">
        <v>378</v>
      </c>
      <c r="D120" s="460" t="s">
        <v>352</v>
      </c>
      <c r="E120" s="554" t="s">
        <v>36</v>
      </c>
      <c r="F120" s="554" t="s">
        <v>36</v>
      </c>
      <c r="G120" s="554" t="s">
        <v>36</v>
      </c>
      <c r="H120" s="554" t="s">
        <v>36</v>
      </c>
      <c r="I120" s="554" t="s">
        <v>36</v>
      </c>
      <c r="J120" s="554" t="s">
        <v>36</v>
      </c>
      <c r="K120" s="554" t="s">
        <v>36</v>
      </c>
      <c r="L120" s="554" t="s">
        <v>36</v>
      </c>
      <c r="M120" s="554">
        <v>109030.55499999999</v>
      </c>
      <c r="N120" s="554">
        <v>109030.55499999999</v>
      </c>
      <c r="O120" s="554" t="s">
        <v>36</v>
      </c>
      <c r="P120" s="554" t="s">
        <v>36</v>
      </c>
      <c r="Q120" s="554" t="s">
        <v>36</v>
      </c>
      <c r="R120" s="554" t="s">
        <v>36</v>
      </c>
      <c r="S120" s="554" t="s">
        <v>36</v>
      </c>
      <c r="T120" s="554" t="s">
        <v>36</v>
      </c>
      <c r="U120" s="554" t="s">
        <v>36</v>
      </c>
      <c r="V120" s="554" t="s">
        <v>36</v>
      </c>
      <c r="W120" s="554" t="s">
        <v>36</v>
      </c>
      <c r="X120" s="554" t="s">
        <v>36</v>
      </c>
      <c r="Y120" s="554" t="s">
        <v>36</v>
      </c>
      <c r="Z120" s="554" t="s">
        <v>36</v>
      </c>
      <c r="AA120" s="554" t="s">
        <v>36</v>
      </c>
      <c r="AB120" s="554" t="s">
        <v>36</v>
      </c>
      <c r="AC120" s="554" t="s">
        <v>36</v>
      </c>
      <c r="AD120" s="554" t="s">
        <v>36</v>
      </c>
      <c r="AE120" s="554" t="s">
        <v>36</v>
      </c>
      <c r="AF120" s="554" t="s">
        <v>36</v>
      </c>
      <c r="AG120" s="429"/>
    </row>
    <row r="121" spans="1:33" outlineLevel="1" x14ac:dyDescent="0.25">
      <c r="A121" s="216" t="s">
        <v>833</v>
      </c>
      <c r="B121" s="506">
        <v>6</v>
      </c>
      <c r="C121" s="219" t="s">
        <v>378</v>
      </c>
      <c r="D121" s="460" t="s">
        <v>352</v>
      </c>
      <c r="E121" s="554" t="s">
        <v>36</v>
      </c>
      <c r="F121" s="554" t="s">
        <v>36</v>
      </c>
      <c r="G121" s="554" t="s">
        <v>36</v>
      </c>
      <c r="H121" s="554" t="s">
        <v>36</v>
      </c>
      <c r="I121" s="554" t="s">
        <v>36</v>
      </c>
      <c r="J121" s="554" t="s">
        <v>36</v>
      </c>
      <c r="K121" s="554" t="s">
        <v>36</v>
      </c>
      <c r="L121" s="554" t="s">
        <v>36</v>
      </c>
      <c r="M121" s="554" t="s">
        <v>36</v>
      </c>
      <c r="N121" s="554" t="s">
        <v>36</v>
      </c>
      <c r="O121" s="554">
        <v>109030.55499999999</v>
      </c>
      <c r="P121" s="554">
        <v>109030.55499999999</v>
      </c>
      <c r="Q121" s="554" t="s">
        <v>36</v>
      </c>
      <c r="R121" s="554" t="s">
        <v>36</v>
      </c>
      <c r="S121" s="554" t="s">
        <v>36</v>
      </c>
      <c r="T121" s="554" t="s">
        <v>36</v>
      </c>
      <c r="U121" s="554" t="s">
        <v>36</v>
      </c>
      <c r="V121" s="554" t="s">
        <v>36</v>
      </c>
      <c r="W121" s="554" t="s">
        <v>36</v>
      </c>
      <c r="X121" s="554" t="s">
        <v>36</v>
      </c>
      <c r="Y121" s="554" t="s">
        <v>36</v>
      </c>
      <c r="Z121" s="554" t="s">
        <v>36</v>
      </c>
      <c r="AA121" s="554" t="s">
        <v>36</v>
      </c>
      <c r="AB121" s="554" t="s">
        <v>36</v>
      </c>
      <c r="AC121" s="554" t="s">
        <v>36</v>
      </c>
      <c r="AD121" s="554" t="s">
        <v>36</v>
      </c>
      <c r="AE121" s="554" t="s">
        <v>36</v>
      </c>
      <c r="AF121" s="554" t="s">
        <v>36</v>
      </c>
      <c r="AG121" s="429"/>
    </row>
    <row r="122" spans="1:33" outlineLevel="1" x14ac:dyDescent="0.25">
      <c r="A122" s="216" t="s">
        <v>633</v>
      </c>
      <c r="B122" s="506">
        <v>6</v>
      </c>
      <c r="C122" s="219" t="s">
        <v>378</v>
      </c>
      <c r="D122" s="460" t="s">
        <v>352</v>
      </c>
      <c r="E122" s="554" t="s">
        <v>36</v>
      </c>
      <c r="F122" s="554" t="s">
        <v>36</v>
      </c>
      <c r="G122" s="554" t="s">
        <v>36</v>
      </c>
      <c r="H122" s="554" t="s">
        <v>36</v>
      </c>
      <c r="I122" s="554">
        <v>23820.074000000001</v>
      </c>
      <c r="J122" s="554">
        <v>23820.074000000001</v>
      </c>
      <c r="K122" s="554">
        <v>23820.074000000001</v>
      </c>
      <c r="L122" s="554">
        <v>23820.074000000001</v>
      </c>
      <c r="M122" s="554" t="s">
        <v>36</v>
      </c>
      <c r="N122" s="554" t="s">
        <v>36</v>
      </c>
      <c r="O122" s="554" t="s">
        <v>36</v>
      </c>
      <c r="P122" s="554" t="s">
        <v>36</v>
      </c>
      <c r="Q122" s="554" t="s">
        <v>36</v>
      </c>
      <c r="R122" s="554" t="s">
        <v>36</v>
      </c>
      <c r="S122" s="554" t="s">
        <v>36</v>
      </c>
      <c r="T122" s="554" t="s">
        <v>36</v>
      </c>
      <c r="U122" s="554" t="s">
        <v>36</v>
      </c>
      <c r="V122" s="554" t="s">
        <v>36</v>
      </c>
      <c r="W122" s="554" t="s">
        <v>36</v>
      </c>
      <c r="X122" s="554" t="s">
        <v>36</v>
      </c>
      <c r="Y122" s="554" t="s">
        <v>36</v>
      </c>
      <c r="Z122" s="554" t="s">
        <v>36</v>
      </c>
      <c r="AA122" s="554" t="s">
        <v>36</v>
      </c>
      <c r="AB122" s="554" t="s">
        <v>36</v>
      </c>
      <c r="AC122" s="554" t="s">
        <v>36</v>
      </c>
      <c r="AD122" s="554" t="s">
        <v>36</v>
      </c>
      <c r="AE122" s="554" t="s">
        <v>36</v>
      </c>
      <c r="AF122" s="554" t="s">
        <v>36</v>
      </c>
      <c r="AG122" s="429"/>
    </row>
    <row r="123" spans="1:33" outlineLevel="1" x14ac:dyDescent="0.25">
      <c r="A123" s="216" t="s">
        <v>834</v>
      </c>
      <c r="B123" s="506">
        <v>6</v>
      </c>
      <c r="C123" s="219" t="s">
        <v>378</v>
      </c>
      <c r="D123" s="460" t="s">
        <v>352</v>
      </c>
      <c r="E123" s="554" t="s">
        <v>36</v>
      </c>
      <c r="F123" s="554" t="s">
        <v>36</v>
      </c>
      <c r="G123" s="554" t="s">
        <v>36</v>
      </c>
      <c r="H123" s="554" t="s">
        <v>36</v>
      </c>
      <c r="I123" s="554">
        <v>10586.705</v>
      </c>
      <c r="J123" s="554">
        <v>10586.705</v>
      </c>
      <c r="K123" s="554">
        <v>23820.074000000001</v>
      </c>
      <c r="L123" s="554">
        <v>23820.074000000001</v>
      </c>
      <c r="M123" s="554" t="s">
        <v>36</v>
      </c>
      <c r="N123" s="554" t="s">
        <v>36</v>
      </c>
      <c r="O123" s="554" t="s">
        <v>36</v>
      </c>
      <c r="P123" s="554" t="s">
        <v>36</v>
      </c>
      <c r="Q123" s="554" t="s">
        <v>36</v>
      </c>
      <c r="R123" s="554" t="s">
        <v>36</v>
      </c>
      <c r="S123" s="554" t="s">
        <v>36</v>
      </c>
      <c r="T123" s="554" t="s">
        <v>36</v>
      </c>
      <c r="U123" s="554" t="s">
        <v>36</v>
      </c>
      <c r="V123" s="554" t="s">
        <v>36</v>
      </c>
      <c r="W123" s="554" t="s">
        <v>36</v>
      </c>
      <c r="X123" s="554" t="s">
        <v>36</v>
      </c>
      <c r="Y123" s="554" t="s">
        <v>36</v>
      </c>
      <c r="Z123" s="554" t="s">
        <v>36</v>
      </c>
      <c r="AA123" s="554" t="s">
        <v>36</v>
      </c>
      <c r="AB123" s="554" t="s">
        <v>36</v>
      </c>
      <c r="AC123" s="554" t="s">
        <v>36</v>
      </c>
      <c r="AD123" s="554" t="s">
        <v>36</v>
      </c>
      <c r="AE123" s="554" t="s">
        <v>36</v>
      </c>
      <c r="AF123" s="554" t="s">
        <v>36</v>
      </c>
      <c r="AG123" s="429"/>
    </row>
    <row r="124" spans="1:33" outlineLevel="1" x14ac:dyDescent="0.25">
      <c r="A124" s="216" t="s">
        <v>635</v>
      </c>
      <c r="B124" s="506">
        <v>6</v>
      </c>
      <c r="C124" s="219" t="s">
        <v>378</v>
      </c>
      <c r="D124" s="460" t="s">
        <v>352</v>
      </c>
      <c r="E124" s="554" t="s">
        <v>36</v>
      </c>
      <c r="F124" s="554" t="s">
        <v>36</v>
      </c>
      <c r="G124" s="554" t="s">
        <v>36</v>
      </c>
      <c r="H124" s="554" t="s">
        <v>36</v>
      </c>
      <c r="I124" s="554">
        <v>23820</v>
      </c>
      <c r="J124" s="554">
        <v>23820</v>
      </c>
      <c r="K124" s="554" t="s">
        <v>36</v>
      </c>
      <c r="L124" s="554" t="s">
        <v>36</v>
      </c>
      <c r="M124" s="554" t="s">
        <v>36</v>
      </c>
      <c r="N124" s="554" t="s">
        <v>36</v>
      </c>
      <c r="O124" s="554" t="s">
        <v>36</v>
      </c>
      <c r="P124" s="554" t="s">
        <v>36</v>
      </c>
      <c r="Q124" s="554" t="s">
        <v>36</v>
      </c>
      <c r="R124" s="554" t="s">
        <v>36</v>
      </c>
      <c r="S124" s="554" t="s">
        <v>36</v>
      </c>
      <c r="T124" s="554" t="s">
        <v>36</v>
      </c>
      <c r="U124" s="554" t="s">
        <v>36</v>
      </c>
      <c r="V124" s="554" t="s">
        <v>36</v>
      </c>
      <c r="W124" s="554" t="s">
        <v>36</v>
      </c>
      <c r="X124" s="554" t="s">
        <v>36</v>
      </c>
      <c r="Y124" s="554" t="s">
        <v>36</v>
      </c>
      <c r="Z124" s="554" t="s">
        <v>36</v>
      </c>
      <c r="AA124" s="554" t="s">
        <v>36</v>
      </c>
      <c r="AB124" s="554" t="s">
        <v>36</v>
      </c>
      <c r="AC124" s="554" t="s">
        <v>36</v>
      </c>
      <c r="AD124" s="554" t="s">
        <v>36</v>
      </c>
      <c r="AE124" s="554" t="s">
        <v>36</v>
      </c>
      <c r="AF124" s="554" t="s">
        <v>36</v>
      </c>
      <c r="AG124" s="429"/>
    </row>
    <row r="125" spans="1:33" outlineLevel="1" x14ac:dyDescent="0.25">
      <c r="A125" s="216" t="s">
        <v>634</v>
      </c>
      <c r="B125" s="506">
        <v>6</v>
      </c>
      <c r="C125" s="219" t="s">
        <v>378</v>
      </c>
      <c r="D125" s="460" t="s">
        <v>352</v>
      </c>
      <c r="E125" s="554" t="s">
        <v>36</v>
      </c>
      <c r="F125" s="554" t="s">
        <v>36</v>
      </c>
      <c r="G125" s="554" t="s">
        <v>36</v>
      </c>
      <c r="H125" s="554" t="s">
        <v>36</v>
      </c>
      <c r="I125" s="554" t="s">
        <v>36</v>
      </c>
      <c r="J125" s="554" t="s">
        <v>36</v>
      </c>
      <c r="K125" s="554" t="s">
        <v>36</v>
      </c>
      <c r="L125" s="554" t="s">
        <v>36</v>
      </c>
      <c r="M125" s="554" t="s">
        <v>36</v>
      </c>
      <c r="N125" s="554" t="s">
        <v>36</v>
      </c>
      <c r="O125" s="554" t="s">
        <v>36</v>
      </c>
      <c r="P125" s="554" t="s">
        <v>36</v>
      </c>
      <c r="Q125" s="554" t="s">
        <v>36</v>
      </c>
      <c r="R125" s="554" t="s">
        <v>36</v>
      </c>
      <c r="S125" s="554" t="s">
        <v>36</v>
      </c>
      <c r="T125" s="554" t="s">
        <v>36</v>
      </c>
      <c r="U125" s="554" t="s">
        <v>36</v>
      </c>
      <c r="V125" s="554" t="s">
        <v>36</v>
      </c>
      <c r="W125" s="554" t="s">
        <v>36</v>
      </c>
      <c r="X125" s="554" t="s">
        <v>36</v>
      </c>
      <c r="Y125" s="554" t="s">
        <v>36</v>
      </c>
      <c r="Z125" s="554" t="s">
        <v>36</v>
      </c>
      <c r="AA125" s="554" t="s">
        <v>36</v>
      </c>
      <c r="AB125" s="554" t="s">
        <v>36</v>
      </c>
      <c r="AC125" s="554" t="s">
        <v>36</v>
      </c>
      <c r="AD125" s="554" t="s">
        <v>36</v>
      </c>
      <c r="AE125" s="554" t="s">
        <v>36</v>
      </c>
      <c r="AF125" s="554" t="s">
        <v>36</v>
      </c>
      <c r="AG125" s="429"/>
    </row>
    <row r="126" spans="1:33" outlineLevel="1" x14ac:dyDescent="0.25">
      <c r="A126" s="216" t="s">
        <v>835</v>
      </c>
      <c r="B126" s="506">
        <v>6</v>
      </c>
      <c r="C126" s="219" t="s">
        <v>378</v>
      </c>
      <c r="D126" s="460" t="s">
        <v>352</v>
      </c>
      <c r="E126" s="554" t="s">
        <v>36</v>
      </c>
      <c r="F126" s="554" t="s">
        <v>36</v>
      </c>
      <c r="G126" s="554" t="s">
        <v>36</v>
      </c>
      <c r="H126" s="554" t="s">
        <v>36</v>
      </c>
      <c r="I126" s="554" t="s">
        <v>36</v>
      </c>
      <c r="J126" s="554" t="s">
        <v>36</v>
      </c>
      <c r="K126" s="554" t="s">
        <v>36</v>
      </c>
      <c r="L126" s="554" t="s">
        <v>36</v>
      </c>
      <c r="M126" s="554" t="s">
        <v>36</v>
      </c>
      <c r="N126" s="554" t="s">
        <v>36</v>
      </c>
      <c r="O126" s="554" t="s">
        <v>36</v>
      </c>
      <c r="P126" s="554" t="s">
        <v>36</v>
      </c>
      <c r="Q126" s="554" t="s">
        <v>36</v>
      </c>
      <c r="R126" s="554" t="s">
        <v>36</v>
      </c>
      <c r="S126" s="554">
        <v>4089.12</v>
      </c>
      <c r="T126" s="554">
        <v>4089.12</v>
      </c>
      <c r="U126" s="554">
        <v>6133.65</v>
      </c>
      <c r="V126" s="554">
        <v>4089.1</v>
      </c>
      <c r="W126" s="554" t="s">
        <v>36</v>
      </c>
      <c r="X126" s="554" t="s">
        <v>36</v>
      </c>
      <c r="Y126" s="554" t="s">
        <v>36</v>
      </c>
      <c r="Z126" s="554" t="s">
        <v>36</v>
      </c>
      <c r="AA126" s="554" t="s">
        <v>36</v>
      </c>
      <c r="AB126" s="554" t="s">
        <v>36</v>
      </c>
      <c r="AC126" s="554" t="s">
        <v>36</v>
      </c>
      <c r="AD126" s="554" t="s">
        <v>36</v>
      </c>
      <c r="AE126" s="554" t="s">
        <v>36</v>
      </c>
      <c r="AF126" s="554" t="s">
        <v>36</v>
      </c>
      <c r="AG126" s="429"/>
    </row>
    <row r="127" spans="1:33" outlineLevel="1" x14ac:dyDescent="0.25">
      <c r="A127" s="216" t="s">
        <v>836</v>
      </c>
      <c r="B127" s="506">
        <v>6</v>
      </c>
      <c r="C127" s="219" t="s">
        <v>378</v>
      </c>
      <c r="D127" s="460" t="s">
        <v>352</v>
      </c>
      <c r="E127" s="554" t="s">
        <v>36</v>
      </c>
      <c r="F127" s="554" t="s">
        <v>36</v>
      </c>
      <c r="G127" s="554" t="s">
        <v>36</v>
      </c>
      <c r="H127" s="554" t="s">
        <v>36</v>
      </c>
      <c r="I127" s="554" t="s">
        <v>36</v>
      </c>
      <c r="J127" s="554" t="s">
        <v>36</v>
      </c>
      <c r="K127" s="554" t="s">
        <v>36</v>
      </c>
      <c r="L127" s="554" t="s">
        <v>36</v>
      </c>
      <c r="M127" s="554" t="s">
        <v>36</v>
      </c>
      <c r="N127" s="554" t="s">
        <v>36</v>
      </c>
      <c r="O127" s="554" t="s">
        <v>36</v>
      </c>
      <c r="P127" s="554" t="s">
        <v>36</v>
      </c>
      <c r="Q127" s="554" t="s">
        <v>36</v>
      </c>
      <c r="R127" s="554" t="s">
        <v>36</v>
      </c>
      <c r="S127" s="554">
        <v>2110.2919999999999</v>
      </c>
      <c r="T127" s="554">
        <v>1623.3019999999999</v>
      </c>
      <c r="U127" s="554">
        <v>2434.9499999999998</v>
      </c>
      <c r="V127" s="554">
        <v>1623.3</v>
      </c>
      <c r="W127" s="554" t="s">
        <v>36</v>
      </c>
      <c r="X127" s="554" t="s">
        <v>36</v>
      </c>
      <c r="Y127" s="554" t="s">
        <v>36</v>
      </c>
      <c r="Z127" s="554" t="s">
        <v>36</v>
      </c>
      <c r="AA127" s="554" t="s">
        <v>36</v>
      </c>
      <c r="AB127" s="554" t="s">
        <v>36</v>
      </c>
      <c r="AC127" s="554" t="s">
        <v>36</v>
      </c>
      <c r="AD127" s="554" t="s">
        <v>36</v>
      </c>
      <c r="AE127" s="554" t="s">
        <v>36</v>
      </c>
      <c r="AF127" s="554" t="s">
        <v>36</v>
      </c>
      <c r="AG127" s="429"/>
    </row>
    <row r="128" spans="1:33" outlineLevel="1" x14ac:dyDescent="0.25">
      <c r="A128" s="216" t="s">
        <v>837</v>
      </c>
      <c r="B128" s="506">
        <v>6</v>
      </c>
      <c r="C128" s="219" t="s">
        <v>378</v>
      </c>
      <c r="D128" s="460" t="s">
        <v>352</v>
      </c>
      <c r="E128" s="554" t="s">
        <v>36</v>
      </c>
      <c r="F128" s="554" t="s">
        <v>36</v>
      </c>
      <c r="G128" s="554" t="s">
        <v>36</v>
      </c>
      <c r="H128" s="554" t="s">
        <v>36</v>
      </c>
      <c r="I128" s="554" t="s">
        <v>36</v>
      </c>
      <c r="J128" s="554" t="s">
        <v>36</v>
      </c>
      <c r="K128" s="554" t="s">
        <v>36</v>
      </c>
      <c r="L128" s="554" t="s">
        <v>36</v>
      </c>
      <c r="M128" s="554" t="s">
        <v>36</v>
      </c>
      <c r="N128" s="554" t="s">
        <v>36</v>
      </c>
      <c r="O128" s="554" t="s">
        <v>36</v>
      </c>
      <c r="P128" s="554" t="s">
        <v>36</v>
      </c>
      <c r="Q128" s="554" t="s">
        <v>36</v>
      </c>
      <c r="R128" s="554" t="s">
        <v>36</v>
      </c>
      <c r="S128" s="554">
        <v>2110.2869999999998</v>
      </c>
      <c r="T128" s="554">
        <v>1623.298</v>
      </c>
      <c r="U128" s="554">
        <v>2434.9499999999998</v>
      </c>
      <c r="V128" s="554">
        <v>1623.3</v>
      </c>
      <c r="W128" s="554" t="s">
        <v>36</v>
      </c>
      <c r="X128" s="554" t="s">
        <v>36</v>
      </c>
      <c r="Y128" s="554" t="s">
        <v>36</v>
      </c>
      <c r="Z128" s="554" t="s">
        <v>36</v>
      </c>
      <c r="AA128" s="554" t="s">
        <v>36</v>
      </c>
      <c r="AB128" s="554" t="s">
        <v>36</v>
      </c>
      <c r="AC128" s="554" t="s">
        <v>36</v>
      </c>
      <c r="AD128" s="554" t="s">
        <v>36</v>
      </c>
      <c r="AE128" s="554" t="s">
        <v>36</v>
      </c>
      <c r="AF128" s="554" t="s">
        <v>36</v>
      </c>
      <c r="AG128" s="429"/>
    </row>
    <row r="129" spans="1:33" outlineLevel="1" x14ac:dyDescent="0.25">
      <c r="A129" s="216" t="s">
        <v>838</v>
      </c>
      <c r="B129" s="506">
        <v>6</v>
      </c>
      <c r="C129" s="219" t="s">
        <v>378</v>
      </c>
      <c r="D129" s="460" t="s">
        <v>352</v>
      </c>
      <c r="E129" s="554" t="s">
        <v>36</v>
      </c>
      <c r="F129" s="554" t="s">
        <v>36</v>
      </c>
      <c r="G129" s="554" t="s">
        <v>36</v>
      </c>
      <c r="H129" s="554" t="s">
        <v>36</v>
      </c>
      <c r="I129" s="554" t="s">
        <v>36</v>
      </c>
      <c r="J129" s="554" t="s">
        <v>36</v>
      </c>
      <c r="K129" s="554" t="s">
        <v>36</v>
      </c>
      <c r="L129" s="554" t="s">
        <v>36</v>
      </c>
      <c r="M129" s="554" t="s">
        <v>36</v>
      </c>
      <c r="N129" s="554" t="s">
        <v>36</v>
      </c>
      <c r="O129" s="554" t="s">
        <v>36</v>
      </c>
      <c r="P129" s="554" t="s">
        <v>36</v>
      </c>
      <c r="Q129" s="554" t="s">
        <v>36</v>
      </c>
      <c r="R129" s="554" t="s">
        <v>36</v>
      </c>
      <c r="S129" s="554">
        <v>17227.403999999999</v>
      </c>
      <c r="T129" s="554">
        <v>17227.403999999999</v>
      </c>
      <c r="U129" s="554">
        <v>25841.101999999999</v>
      </c>
      <c r="V129" s="554">
        <v>17227.400000000001</v>
      </c>
      <c r="W129" s="554" t="s">
        <v>36</v>
      </c>
      <c r="X129" s="554" t="s">
        <v>36</v>
      </c>
      <c r="Y129" s="554" t="s">
        <v>36</v>
      </c>
      <c r="Z129" s="554" t="s">
        <v>36</v>
      </c>
      <c r="AA129" s="554" t="s">
        <v>36</v>
      </c>
      <c r="AB129" s="554" t="s">
        <v>36</v>
      </c>
      <c r="AC129" s="554" t="s">
        <v>36</v>
      </c>
      <c r="AD129" s="554" t="s">
        <v>36</v>
      </c>
      <c r="AE129" s="554" t="s">
        <v>36</v>
      </c>
      <c r="AF129" s="554" t="s">
        <v>36</v>
      </c>
      <c r="AG129" s="429"/>
    </row>
    <row r="130" spans="1:33" outlineLevel="1" x14ac:dyDescent="0.25">
      <c r="A130" s="216" t="s">
        <v>839</v>
      </c>
      <c r="B130" s="506">
        <v>6</v>
      </c>
      <c r="C130" s="219" t="s">
        <v>378</v>
      </c>
      <c r="D130" s="460" t="s">
        <v>352</v>
      </c>
      <c r="E130" s="554" t="s">
        <v>36</v>
      </c>
      <c r="F130" s="554" t="s">
        <v>36</v>
      </c>
      <c r="G130" s="554" t="s">
        <v>36</v>
      </c>
      <c r="H130" s="554" t="s">
        <v>36</v>
      </c>
      <c r="I130" s="554" t="s">
        <v>36</v>
      </c>
      <c r="J130" s="554" t="s">
        <v>36</v>
      </c>
      <c r="K130" s="554" t="s">
        <v>36</v>
      </c>
      <c r="L130" s="554" t="s">
        <v>36</v>
      </c>
      <c r="M130" s="554" t="s">
        <v>36</v>
      </c>
      <c r="N130" s="554" t="s">
        <v>36</v>
      </c>
      <c r="O130" s="554" t="s">
        <v>36</v>
      </c>
      <c r="P130" s="554" t="s">
        <v>36</v>
      </c>
      <c r="Q130" s="554" t="s">
        <v>36</v>
      </c>
      <c r="R130" s="554" t="s">
        <v>36</v>
      </c>
      <c r="S130" s="554" t="s">
        <v>36</v>
      </c>
      <c r="T130" s="554" t="s">
        <v>36</v>
      </c>
      <c r="U130" s="554" t="s">
        <v>36</v>
      </c>
      <c r="V130" s="554" t="s">
        <v>36</v>
      </c>
      <c r="W130" s="554">
        <v>4875</v>
      </c>
      <c r="X130" s="554">
        <v>3750</v>
      </c>
      <c r="Y130" s="554">
        <v>4875</v>
      </c>
      <c r="Z130" s="554">
        <v>3750</v>
      </c>
      <c r="AA130" s="554">
        <v>4875</v>
      </c>
      <c r="AB130" s="554">
        <v>3750</v>
      </c>
      <c r="AC130" s="554">
        <v>5625</v>
      </c>
      <c r="AD130" s="554">
        <v>3750</v>
      </c>
      <c r="AE130" s="554">
        <v>3750</v>
      </c>
      <c r="AF130" s="554">
        <v>3750</v>
      </c>
      <c r="AG130" s="429"/>
    </row>
    <row r="131" spans="1:33" outlineLevel="1" x14ac:dyDescent="0.25">
      <c r="A131" s="216" t="s">
        <v>840</v>
      </c>
      <c r="B131" s="506">
        <v>6</v>
      </c>
      <c r="C131" s="219" t="s">
        <v>378</v>
      </c>
      <c r="D131" s="460" t="s">
        <v>352</v>
      </c>
      <c r="E131" s="554" t="s">
        <v>36</v>
      </c>
      <c r="F131" s="554" t="s">
        <v>36</v>
      </c>
      <c r="G131" s="554" t="s">
        <v>36</v>
      </c>
      <c r="H131" s="554" t="s">
        <v>36</v>
      </c>
      <c r="I131" s="554" t="s">
        <v>36</v>
      </c>
      <c r="J131" s="554" t="s">
        <v>36</v>
      </c>
      <c r="K131" s="554" t="s">
        <v>36</v>
      </c>
      <c r="L131" s="554" t="s">
        <v>36</v>
      </c>
      <c r="M131" s="554" t="s">
        <v>36</v>
      </c>
      <c r="N131" s="554" t="s">
        <v>36</v>
      </c>
      <c r="O131" s="554" t="s">
        <v>36</v>
      </c>
      <c r="P131" s="554" t="s">
        <v>36</v>
      </c>
      <c r="Q131" s="554" t="s">
        <v>36</v>
      </c>
      <c r="R131" s="554" t="s">
        <v>36</v>
      </c>
      <c r="S131" s="554" t="s">
        <v>36</v>
      </c>
      <c r="T131" s="554" t="s">
        <v>36</v>
      </c>
      <c r="U131" s="554" t="s">
        <v>36</v>
      </c>
      <c r="V131" s="554" t="s">
        <v>36</v>
      </c>
      <c r="W131" s="554">
        <v>4875</v>
      </c>
      <c r="X131" s="554">
        <v>3750</v>
      </c>
      <c r="Y131" s="554">
        <v>4875</v>
      </c>
      <c r="Z131" s="554">
        <v>3750</v>
      </c>
      <c r="AA131" s="554">
        <v>4875</v>
      </c>
      <c r="AB131" s="554">
        <v>3750</v>
      </c>
      <c r="AC131" s="554">
        <v>5625</v>
      </c>
      <c r="AD131" s="554">
        <v>3750</v>
      </c>
      <c r="AE131" s="554">
        <v>3750</v>
      </c>
      <c r="AF131" s="554">
        <v>3750</v>
      </c>
      <c r="AG131" s="429"/>
    </row>
    <row r="132" spans="1:33" outlineLevel="1" x14ac:dyDescent="0.25">
      <c r="A132" s="216" t="s">
        <v>841</v>
      </c>
      <c r="B132" s="506">
        <v>6</v>
      </c>
      <c r="C132" s="219" t="s">
        <v>378</v>
      </c>
      <c r="D132" s="460" t="s">
        <v>352</v>
      </c>
      <c r="E132" s="554" t="s">
        <v>36</v>
      </c>
      <c r="F132" s="554" t="s">
        <v>36</v>
      </c>
      <c r="G132" s="554" t="s">
        <v>36</v>
      </c>
      <c r="H132" s="554" t="s">
        <v>36</v>
      </c>
      <c r="I132" s="554" t="s">
        <v>36</v>
      </c>
      <c r="J132" s="554" t="s">
        <v>36</v>
      </c>
      <c r="K132" s="554" t="s">
        <v>36</v>
      </c>
      <c r="L132" s="554" t="s">
        <v>36</v>
      </c>
      <c r="M132" s="554" t="s">
        <v>36</v>
      </c>
      <c r="N132" s="554" t="s">
        <v>36</v>
      </c>
      <c r="O132" s="554" t="s">
        <v>36</v>
      </c>
      <c r="P132" s="554" t="s">
        <v>36</v>
      </c>
      <c r="Q132" s="554" t="s">
        <v>36</v>
      </c>
      <c r="R132" s="554" t="s">
        <v>36</v>
      </c>
      <c r="S132" s="554" t="s">
        <v>36</v>
      </c>
      <c r="T132" s="554" t="s">
        <v>36</v>
      </c>
      <c r="U132" s="554" t="s">
        <v>36</v>
      </c>
      <c r="V132" s="554" t="s">
        <v>36</v>
      </c>
      <c r="W132" s="554">
        <v>2437.5</v>
      </c>
      <c r="X132" s="554">
        <v>1875</v>
      </c>
      <c r="Y132" s="554">
        <v>2437.5</v>
      </c>
      <c r="Z132" s="554">
        <v>1875</v>
      </c>
      <c r="AA132" s="554">
        <v>2437.5</v>
      </c>
      <c r="AB132" s="554">
        <v>1875</v>
      </c>
      <c r="AC132" s="554">
        <v>2812.5</v>
      </c>
      <c r="AD132" s="554">
        <v>1875</v>
      </c>
      <c r="AE132" s="554">
        <v>1875</v>
      </c>
      <c r="AF132" s="554">
        <v>1875</v>
      </c>
      <c r="AG132" s="429"/>
    </row>
    <row r="133" spans="1:33" outlineLevel="1" x14ac:dyDescent="0.25">
      <c r="A133" s="216" t="s">
        <v>842</v>
      </c>
      <c r="B133" s="506">
        <v>6</v>
      </c>
      <c r="C133" s="219" t="s">
        <v>378</v>
      </c>
      <c r="D133" s="460" t="s">
        <v>352</v>
      </c>
      <c r="E133" s="554" t="s">
        <v>36</v>
      </c>
      <c r="F133" s="554" t="s">
        <v>36</v>
      </c>
      <c r="G133" s="554" t="s">
        <v>36</v>
      </c>
      <c r="H133" s="554" t="s">
        <v>36</v>
      </c>
      <c r="I133" s="554" t="s">
        <v>36</v>
      </c>
      <c r="J133" s="554" t="s">
        <v>36</v>
      </c>
      <c r="K133" s="554" t="s">
        <v>36</v>
      </c>
      <c r="L133" s="554" t="s">
        <v>36</v>
      </c>
      <c r="M133" s="554" t="s">
        <v>36</v>
      </c>
      <c r="N133" s="554" t="s">
        <v>36</v>
      </c>
      <c r="O133" s="554" t="s">
        <v>36</v>
      </c>
      <c r="P133" s="554" t="s">
        <v>36</v>
      </c>
      <c r="Q133" s="554" t="s">
        <v>36</v>
      </c>
      <c r="R133" s="554" t="s">
        <v>36</v>
      </c>
      <c r="S133" s="554" t="s">
        <v>36</v>
      </c>
      <c r="T133" s="554" t="s">
        <v>36</v>
      </c>
      <c r="U133" s="554" t="s">
        <v>36</v>
      </c>
      <c r="V133" s="554" t="s">
        <v>36</v>
      </c>
      <c r="W133" s="554">
        <v>2437.5</v>
      </c>
      <c r="X133" s="554">
        <v>1875</v>
      </c>
      <c r="Y133" s="554">
        <v>2437.5</v>
      </c>
      <c r="Z133" s="554">
        <v>1875</v>
      </c>
      <c r="AA133" s="554">
        <v>2437.5</v>
      </c>
      <c r="AB133" s="554">
        <v>1875</v>
      </c>
      <c r="AC133" s="554">
        <v>2812.5</v>
      </c>
      <c r="AD133" s="554">
        <v>1875</v>
      </c>
      <c r="AE133" s="554">
        <v>1875</v>
      </c>
      <c r="AF133" s="554">
        <v>1875</v>
      </c>
      <c r="AG133" s="429"/>
    </row>
    <row r="134" spans="1:33" outlineLevel="1" x14ac:dyDescent="0.25">
      <c r="A134" s="216" t="s">
        <v>843</v>
      </c>
      <c r="B134" s="506">
        <v>6</v>
      </c>
      <c r="C134" s="219" t="s">
        <v>378</v>
      </c>
      <c r="D134" s="460" t="s">
        <v>352</v>
      </c>
      <c r="E134" s="554" t="s">
        <v>36</v>
      </c>
      <c r="F134" s="554" t="s">
        <v>36</v>
      </c>
      <c r="G134" s="554" t="s">
        <v>36</v>
      </c>
      <c r="H134" s="554" t="s">
        <v>36</v>
      </c>
      <c r="I134" s="554" t="s">
        <v>36</v>
      </c>
      <c r="J134" s="554" t="s">
        <v>36</v>
      </c>
      <c r="K134" s="554" t="s">
        <v>36</v>
      </c>
      <c r="L134" s="554" t="s">
        <v>36</v>
      </c>
      <c r="M134" s="554" t="s">
        <v>36</v>
      </c>
      <c r="N134" s="554" t="s">
        <v>36</v>
      </c>
      <c r="O134" s="554" t="s">
        <v>36</v>
      </c>
      <c r="P134" s="554" t="s">
        <v>36</v>
      </c>
      <c r="Q134" s="554" t="s">
        <v>36</v>
      </c>
      <c r="R134" s="554" t="s">
        <v>36</v>
      </c>
      <c r="S134" s="554" t="s">
        <v>36</v>
      </c>
      <c r="T134" s="554" t="s">
        <v>36</v>
      </c>
      <c r="U134" s="554" t="s">
        <v>36</v>
      </c>
      <c r="V134" s="554" t="s">
        <v>36</v>
      </c>
      <c r="W134" s="554">
        <v>2437.5</v>
      </c>
      <c r="X134" s="554">
        <v>1875</v>
      </c>
      <c r="Y134" s="554">
        <v>2437.5</v>
      </c>
      <c r="Z134" s="554">
        <v>1875</v>
      </c>
      <c r="AA134" s="554">
        <v>2437.5</v>
      </c>
      <c r="AB134" s="554">
        <v>1875</v>
      </c>
      <c r="AC134" s="554">
        <v>2812.5</v>
      </c>
      <c r="AD134" s="554">
        <v>1875</v>
      </c>
      <c r="AE134" s="554">
        <v>1875</v>
      </c>
      <c r="AF134" s="554">
        <v>1875</v>
      </c>
      <c r="AG134" s="429"/>
    </row>
    <row r="135" spans="1:33" outlineLevel="1" x14ac:dyDescent="0.25">
      <c r="A135" s="216" t="s">
        <v>844</v>
      </c>
      <c r="B135" s="506">
        <v>6</v>
      </c>
      <c r="C135" s="219" t="s">
        <v>378</v>
      </c>
      <c r="D135" s="460" t="s">
        <v>352</v>
      </c>
      <c r="E135" s="554" t="s">
        <v>36</v>
      </c>
      <c r="F135" s="554" t="s">
        <v>36</v>
      </c>
      <c r="G135" s="554" t="s">
        <v>36</v>
      </c>
      <c r="H135" s="554" t="s">
        <v>36</v>
      </c>
      <c r="I135" s="554" t="s">
        <v>36</v>
      </c>
      <c r="J135" s="554" t="s">
        <v>36</v>
      </c>
      <c r="K135" s="554" t="s">
        <v>36</v>
      </c>
      <c r="L135" s="554" t="s">
        <v>36</v>
      </c>
      <c r="M135" s="554" t="s">
        <v>36</v>
      </c>
      <c r="N135" s="554" t="s">
        <v>36</v>
      </c>
      <c r="O135" s="554" t="s">
        <v>36</v>
      </c>
      <c r="P135" s="554" t="s">
        <v>36</v>
      </c>
      <c r="Q135" s="554" t="s">
        <v>36</v>
      </c>
      <c r="R135" s="554" t="s">
        <v>36</v>
      </c>
      <c r="S135" s="554" t="s">
        <v>36</v>
      </c>
      <c r="T135" s="554" t="s">
        <v>36</v>
      </c>
      <c r="U135" s="554" t="s">
        <v>36</v>
      </c>
      <c r="V135" s="554" t="s">
        <v>36</v>
      </c>
      <c r="W135" s="554">
        <v>2437.5</v>
      </c>
      <c r="X135" s="554">
        <v>1875</v>
      </c>
      <c r="Y135" s="554">
        <v>2437.5</v>
      </c>
      <c r="Z135" s="554">
        <v>1875</v>
      </c>
      <c r="AA135" s="554">
        <v>2437.5</v>
      </c>
      <c r="AB135" s="554">
        <v>1875</v>
      </c>
      <c r="AC135" s="554">
        <v>2812.5</v>
      </c>
      <c r="AD135" s="554">
        <v>1875</v>
      </c>
      <c r="AE135" s="554">
        <v>1875</v>
      </c>
      <c r="AF135" s="554">
        <v>1875</v>
      </c>
      <c r="AG135" s="429"/>
    </row>
    <row r="136" spans="1:33" outlineLevel="1" x14ac:dyDescent="0.25">
      <c r="A136" s="216" t="s">
        <v>845</v>
      </c>
      <c r="B136" s="506">
        <v>6</v>
      </c>
      <c r="C136" s="219" t="s">
        <v>378</v>
      </c>
      <c r="D136" s="460" t="s">
        <v>352</v>
      </c>
      <c r="E136" s="554" t="s">
        <v>36</v>
      </c>
      <c r="F136" s="554" t="s">
        <v>36</v>
      </c>
      <c r="G136" s="554" t="s">
        <v>36</v>
      </c>
      <c r="H136" s="554" t="s">
        <v>36</v>
      </c>
      <c r="I136" s="554" t="s">
        <v>36</v>
      </c>
      <c r="J136" s="554" t="s">
        <v>36</v>
      </c>
      <c r="K136" s="554" t="s">
        <v>36</v>
      </c>
      <c r="L136" s="554" t="s">
        <v>36</v>
      </c>
      <c r="M136" s="554" t="s">
        <v>36</v>
      </c>
      <c r="N136" s="554" t="s">
        <v>36</v>
      </c>
      <c r="O136" s="554" t="s">
        <v>36</v>
      </c>
      <c r="P136" s="554" t="s">
        <v>36</v>
      </c>
      <c r="Q136" s="554" t="s">
        <v>36</v>
      </c>
      <c r="R136" s="554" t="s">
        <v>36</v>
      </c>
      <c r="S136" s="554" t="s">
        <v>36</v>
      </c>
      <c r="T136" s="554" t="s">
        <v>36</v>
      </c>
      <c r="U136" s="554" t="s">
        <v>36</v>
      </c>
      <c r="V136" s="554" t="s">
        <v>36</v>
      </c>
      <c r="W136" s="554">
        <v>2437.5</v>
      </c>
      <c r="X136" s="554">
        <v>1875</v>
      </c>
      <c r="Y136" s="554">
        <v>2437.5</v>
      </c>
      <c r="Z136" s="554">
        <v>1875</v>
      </c>
      <c r="AA136" s="554">
        <v>2437.5</v>
      </c>
      <c r="AB136" s="554">
        <v>1875</v>
      </c>
      <c r="AC136" s="554">
        <v>2812.5</v>
      </c>
      <c r="AD136" s="554">
        <v>1875</v>
      </c>
      <c r="AE136" s="554">
        <v>1875</v>
      </c>
      <c r="AF136" s="554">
        <v>1875</v>
      </c>
      <c r="AG136" s="429"/>
    </row>
    <row r="137" spans="1:33" outlineLevel="1" x14ac:dyDescent="0.25">
      <c r="A137" s="216" t="s">
        <v>846</v>
      </c>
      <c r="B137" s="506">
        <v>6</v>
      </c>
      <c r="C137" s="219" t="s">
        <v>378</v>
      </c>
      <c r="D137" s="460" t="s">
        <v>352</v>
      </c>
      <c r="E137" s="554" t="s">
        <v>36</v>
      </c>
      <c r="F137" s="554" t="s">
        <v>36</v>
      </c>
      <c r="G137" s="554" t="s">
        <v>36</v>
      </c>
      <c r="H137" s="554" t="s">
        <v>36</v>
      </c>
      <c r="I137" s="554" t="s">
        <v>36</v>
      </c>
      <c r="J137" s="554" t="s">
        <v>36</v>
      </c>
      <c r="K137" s="554" t="s">
        <v>36</v>
      </c>
      <c r="L137" s="554" t="s">
        <v>36</v>
      </c>
      <c r="M137" s="554" t="s">
        <v>36</v>
      </c>
      <c r="N137" s="554" t="s">
        <v>36</v>
      </c>
      <c r="O137" s="554" t="s">
        <v>36</v>
      </c>
      <c r="P137" s="554" t="s">
        <v>36</v>
      </c>
      <c r="Q137" s="554" t="s">
        <v>36</v>
      </c>
      <c r="R137" s="554" t="s">
        <v>36</v>
      </c>
      <c r="S137" s="554" t="s">
        <v>36</v>
      </c>
      <c r="T137" s="554" t="s">
        <v>36</v>
      </c>
      <c r="U137" s="554" t="s">
        <v>36</v>
      </c>
      <c r="V137" s="554" t="s">
        <v>36</v>
      </c>
      <c r="W137" s="554">
        <v>2437.5</v>
      </c>
      <c r="X137" s="554">
        <v>1875</v>
      </c>
      <c r="Y137" s="554">
        <v>2437.5</v>
      </c>
      <c r="Z137" s="554">
        <v>1875</v>
      </c>
      <c r="AA137" s="554">
        <v>2437.5</v>
      </c>
      <c r="AB137" s="554">
        <v>1875</v>
      </c>
      <c r="AC137" s="554">
        <v>2812.5</v>
      </c>
      <c r="AD137" s="554">
        <v>1875</v>
      </c>
      <c r="AE137" s="554">
        <v>1875</v>
      </c>
      <c r="AF137" s="554">
        <v>1875</v>
      </c>
      <c r="AG137" s="429"/>
    </row>
    <row r="138" spans="1:33" outlineLevel="1" x14ac:dyDescent="0.25">
      <c r="A138" s="216" t="s">
        <v>847</v>
      </c>
      <c r="B138" s="506">
        <v>6</v>
      </c>
      <c r="C138" s="219" t="s">
        <v>378</v>
      </c>
      <c r="D138" s="460" t="s">
        <v>352</v>
      </c>
      <c r="E138" s="554" t="s">
        <v>36</v>
      </c>
      <c r="F138" s="554" t="s">
        <v>36</v>
      </c>
      <c r="G138" s="554" t="s">
        <v>36</v>
      </c>
      <c r="H138" s="554" t="s">
        <v>36</v>
      </c>
      <c r="I138" s="554" t="s">
        <v>36</v>
      </c>
      <c r="J138" s="554" t="s">
        <v>36</v>
      </c>
      <c r="K138" s="554" t="s">
        <v>36</v>
      </c>
      <c r="L138" s="554" t="s">
        <v>36</v>
      </c>
      <c r="M138" s="554" t="s">
        <v>36</v>
      </c>
      <c r="N138" s="554" t="s">
        <v>36</v>
      </c>
      <c r="O138" s="554" t="s">
        <v>36</v>
      </c>
      <c r="P138" s="554" t="s">
        <v>36</v>
      </c>
      <c r="Q138" s="554" t="s">
        <v>36</v>
      </c>
      <c r="R138" s="554" t="s">
        <v>36</v>
      </c>
      <c r="S138" s="554" t="s">
        <v>36</v>
      </c>
      <c r="T138" s="554" t="s">
        <v>36</v>
      </c>
      <c r="U138" s="554" t="s">
        <v>36</v>
      </c>
      <c r="V138" s="554" t="s">
        <v>36</v>
      </c>
      <c r="W138" s="554">
        <v>2437.5</v>
      </c>
      <c r="X138" s="554">
        <v>1875</v>
      </c>
      <c r="Y138" s="554">
        <v>2437.5</v>
      </c>
      <c r="Z138" s="554">
        <v>1875</v>
      </c>
      <c r="AA138" s="554">
        <v>2437.5</v>
      </c>
      <c r="AB138" s="554">
        <v>1875</v>
      </c>
      <c r="AC138" s="554">
        <v>2812.5</v>
      </c>
      <c r="AD138" s="554">
        <v>1875</v>
      </c>
      <c r="AE138" s="554">
        <v>1875</v>
      </c>
      <c r="AF138" s="554">
        <v>1875</v>
      </c>
      <c r="AG138" s="429"/>
    </row>
    <row r="139" spans="1:33" outlineLevel="1" x14ac:dyDescent="0.25">
      <c r="A139" s="216" t="s">
        <v>848</v>
      </c>
      <c r="B139" s="506">
        <v>6</v>
      </c>
      <c r="C139" s="219" t="s">
        <v>378</v>
      </c>
      <c r="D139" s="460" t="s">
        <v>352</v>
      </c>
      <c r="E139" s="554" t="s">
        <v>36</v>
      </c>
      <c r="F139" s="554" t="s">
        <v>36</v>
      </c>
      <c r="G139" s="554" t="s">
        <v>36</v>
      </c>
      <c r="H139" s="554" t="s">
        <v>36</v>
      </c>
      <c r="I139" s="554" t="s">
        <v>36</v>
      </c>
      <c r="J139" s="554" t="s">
        <v>36</v>
      </c>
      <c r="K139" s="554" t="s">
        <v>36</v>
      </c>
      <c r="L139" s="554" t="s">
        <v>36</v>
      </c>
      <c r="M139" s="554" t="s">
        <v>36</v>
      </c>
      <c r="N139" s="554" t="s">
        <v>36</v>
      </c>
      <c r="O139" s="554" t="s">
        <v>36</v>
      </c>
      <c r="P139" s="554" t="s">
        <v>36</v>
      </c>
      <c r="Q139" s="554" t="s">
        <v>36</v>
      </c>
      <c r="R139" s="554" t="s">
        <v>36</v>
      </c>
      <c r="S139" s="554" t="s">
        <v>36</v>
      </c>
      <c r="T139" s="554" t="s">
        <v>36</v>
      </c>
      <c r="U139" s="554" t="s">
        <v>36</v>
      </c>
      <c r="V139" s="554" t="s">
        <v>36</v>
      </c>
      <c r="W139" s="554">
        <v>2437.5</v>
      </c>
      <c r="X139" s="554">
        <v>1875</v>
      </c>
      <c r="Y139" s="554">
        <v>2437.5</v>
      </c>
      <c r="Z139" s="554">
        <v>1875</v>
      </c>
      <c r="AA139" s="554">
        <v>2437.5</v>
      </c>
      <c r="AB139" s="554">
        <v>1875</v>
      </c>
      <c r="AC139" s="554">
        <v>2812.5</v>
      </c>
      <c r="AD139" s="554">
        <v>1875</v>
      </c>
      <c r="AE139" s="554">
        <v>1875</v>
      </c>
      <c r="AF139" s="554">
        <v>1875</v>
      </c>
      <c r="AG139" s="429"/>
    </row>
    <row r="140" spans="1:33" outlineLevel="1" x14ac:dyDescent="0.25">
      <c r="A140" s="216" t="s">
        <v>638</v>
      </c>
      <c r="B140" s="506">
        <v>6</v>
      </c>
      <c r="C140" s="219" t="s">
        <v>378</v>
      </c>
      <c r="D140" s="460" t="s">
        <v>352</v>
      </c>
      <c r="E140" s="554" t="s">
        <v>36</v>
      </c>
      <c r="F140" s="554" t="s">
        <v>36</v>
      </c>
      <c r="G140" s="554" t="s">
        <v>36</v>
      </c>
      <c r="H140" s="554" t="s">
        <v>36</v>
      </c>
      <c r="I140" s="554" t="s">
        <v>36</v>
      </c>
      <c r="J140" s="554" t="s">
        <v>36</v>
      </c>
      <c r="K140" s="554" t="s">
        <v>36</v>
      </c>
      <c r="L140" s="554" t="s">
        <v>36</v>
      </c>
      <c r="M140" s="554" t="s">
        <v>36</v>
      </c>
      <c r="N140" s="554" t="s">
        <v>36</v>
      </c>
      <c r="O140" s="554" t="s">
        <v>36</v>
      </c>
      <c r="P140" s="554" t="s">
        <v>36</v>
      </c>
      <c r="Q140" s="554" t="s">
        <v>36</v>
      </c>
      <c r="R140" s="554" t="s">
        <v>36</v>
      </c>
      <c r="S140" s="554" t="s">
        <v>36</v>
      </c>
      <c r="T140" s="554" t="s">
        <v>36</v>
      </c>
      <c r="U140" s="554" t="s">
        <v>36</v>
      </c>
      <c r="V140" s="554" t="s">
        <v>36</v>
      </c>
      <c r="W140" s="554" t="s">
        <v>36</v>
      </c>
      <c r="X140" s="554" t="s">
        <v>36</v>
      </c>
      <c r="Y140" s="554" t="s">
        <v>36</v>
      </c>
      <c r="Z140" s="554" t="s">
        <v>36</v>
      </c>
      <c r="AA140" s="554">
        <v>29250</v>
      </c>
      <c r="AB140" s="554">
        <v>22500</v>
      </c>
      <c r="AC140" s="554">
        <v>33750</v>
      </c>
      <c r="AD140" s="554">
        <v>22500</v>
      </c>
      <c r="AE140" s="554">
        <v>22500</v>
      </c>
      <c r="AF140" s="554">
        <v>22500</v>
      </c>
      <c r="AG140" s="429"/>
    </row>
    <row r="141" spans="1:33" x14ac:dyDescent="0.25">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4"/>
      <c r="AC141" s="224"/>
      <c r="AD141" s="224"/>
      <c r="AE141" s="224"/>
      <c r="AF141" s="224"/>
      <c r="AG141" s="429"/>
    </row>
    <row r="142" spans="1:33" x14ac:dyDescent="0.25">
      <c r="A142" s="215" t="s">
        <v>481</v>
      </c>
      <c r="B142" s="505"/>
      <c r="C142" s="215"/>
      <c r="D142" s="459"/>
      <c r="E142" s="459"/>
      <c r="F142" s="459"/>
      <c r="G142" s="459"/>
      <c r="H142" s="459"/>
      <c r="I142" s="459"/>
      <c r="J142" s="459"/>
      <c r="K142" s="459"/>
      <c r="L142" s="459"/>
      <c r="M142" s="459"/>
      <c r="N142" s="459"/>
      <c r="O142" s="459"/>
      <c r="P142" s="459"/>
      <c r="Q142" s="459"/>
      <c r="R142" s="459"/>
      <c r="S142" s="459"/>
      <c r="T142" s="459"/>
      <c r="U142" s="459"/>
      <c r="V142" s="459"/>
      <c r="W142" s="459"/>
      <c r="X142" s="459"/>
      <c r="Y142" s="459"/>
      <c r="Z142" s="459"/>
      <c r="AA142" s="459"/>
      <c r="AB142" s="459"/>
      <c r="AC142" s="459"/>
      <c r="AD142" s="459"/>
      <c r="AE142" s="459"/>
      <c r="AF142" s="459"/>
      <c r="AG142" s="429"/>
    </row>
    <row r="143" spans="1:33" outlineLevel="1" x14ac:dyDescent="0.25">
      <c r="A143" s="216" t="s">
        <v>656</v>
      </c>
      <c r="B143" s="506">
        <v>6</v>
      </c>
      <c r="C143" s="219" t="s">
        <v>379</v>
      </c>
      <c r="D143" s="460" t="s">
        <v>352</v>
      </c>
      <c r="E143" s="554" t="s">
        <v>36</v>
      </c>
      <c r="F143" s="554" t="s">
        <v>36</v>
      </c>
      <c r="G143" s="554" t="s">
        <v>36</v>
      </c>
      <c r="H143" s="554" t="s">
        <v>36</v>
      </c>
      <c r="I143" s="554" t="s">
        <v>36</v>
      </c>
      <c r="J143" s="554" t="s">
        <v>36</v>
      </c>
      <c r="K143" s="554" t="s">
        <v>36</v>
      </c>
      <c r="L143" s="554" t="s">
        <v>36</v>
      </c>
      <c r="M143" s="554" t="s">
        <v>36</v>
      </c>
      <c r="N143" s="554" t="s">
        <v>36</v>
      </c>
      <c r="O143" s="554" t="s">
        <v>36</v>
      </c>
      <c r="P143" s="554" t="s">
        <v>36</v>
      </c>
      <c r="Q143" s="554" t="s">
        <v>36</v>
      </c>
      <c r="R143" s="554" t="s">
        <v>36</v>
      </c>
      <c r="S143" s="554" t="s">
        <v>36</v>
      </c>
      <c r="T143" s="554" t="s">
        <v>36</v>
      </c>
      <c r="U143" s="554" t="s">
        <v>36</v>
      </c>
      <c r="V143" s="554" t="s">
        <v>36</v>
      </c>
      <c r="W143" s="554" t="s">
        <v>36</v>
      </c>
      <c r="X143" s="554" t="s">
        <v>36</v>
      </c>
      <c r="Y143" s="554" t="s">
        <v>36</v>
      </c>
      <c r="Z143" s="554" t="s">
        <v>36</v>
      </c>
      <c r="AA143" s="554" t="s">
        <v>36</v>
      </c>
      <c r="AB143" s="554" t="s">
        <v>36</v>
      </c>
      <c r="AC143" s="554" t="s">
        <v>36</v>
      </c>
      <c r="AD143" s="554" t="s">
        <v>36</v>
      </c>
      <c r="AE143" s="554" t="s">
        <v>36</v>
      </c>
      <c r="AF143" s="554" t="s">
        <v>36</v>
      </c>
      <c r="AG143" s="429"/>
    </row>
    <row r="144" spans="1:33" outlineLevel="1" x14ac:dyDescent="0.25">
      <c r="A144" s="216" t="s">
        <v>657</v>
      </c>
      <c r="B144" s="506">
        <v>6</v>
      </c>
      <c r="C144" s="219" t="s">
        <v>379</v>
      </c>
      <c r="D144" s="460" t="s">
        <v>352</v>
      </c>
      <c r="E144" s="554" t="s">
        <v>36</v>
      </c>
      <c r="F144" s="554" t="s">
        <v>36</v>
      </c>
      <c r="G144" s="554" t="s">
        <v>36</v>
      </c>
      <c r="H144" s="554" t="s">
        <v>36</v>
      </c>
      <c r="I144" s="554" t="s">
        <v>36</v>
      </c>
      <c r="J144" s="554" t="s">
        <v>36</v>
      </c>
      <c r="K144" s="554" t="s">
        <v>36</v>
      </c>
      <c r="L144" s="554" t="s">
        <v>36</v>
      </c>
      <c r="M144" s="554" t="s">
        <v>36</v>
      </c>
      <c r="N144" s="554" t="s">
        <v>36</v>
      </c>
      <c r="O144" s="554" t="s">
        <v>36</v>
      </c>
      <c r="P144" s="554" t="s">
        <v>36</v>
      </c>
      <c r="Q144" s="554" t="s">
        <v>36</v>
      </c>
      <c r="R144" s="554" t="s">
        <v>36</v>
      </c>
      <c r="S144" s="554" t="s">
        <v>36</v>
      </c>
      <c r="T144" s="554" t="s">
        <v>36</v>
      </c>
      <c r="U144" s="554" t="s">
        <v>36</v>
      </c>
      <c r="V144" s="554" t="s">
        <v>36</v>
      </c>
      <c r="W144" s="554" t="s">
        <v>36</v>
      </c>
      <c r="X144" s="554" t="s">
        <v>36</v>
      </c>
      <c r="Y144" s="554" t="s">
        <v>36</v>
      </c>
      <c r="Z144" s="554" t="s">
        <v>36</v>
      </c>
      <c r="AA144" s="554" t="s">
        <v>36</v>
      </c>
      <c r="AB144" s="554" t="s">
        <v>36</v>
      </c>
      <c r="AC144" s="554" t="s">
        <v>36</v>
      </c>
      <c r="AD144" s="554" t="s">
        <v>36</v>
      </c>
      <c r="AE144" s="554" t="s">
        <v>36</v>
      </c>
      <c r="AF144" s="554" t="s">
        <v>36</v>
      </c>
      <c r="AG144" s="429"/>
    </row>
    <row r="145" spans="1:33" outlineLevel="1" x14ac:dyDescent="0.25">
      <c r="A145" s="216" t="s">
        <v>658</v>
      </c>
      <c r="B145" s="506">
        <v>6</v>
      </c>
      <c r="C145" s="219" t="s">
        <v>379</v>
      </c>
      <c r="D145" s="460" t="s">
        <v>352</v>
      </c>
      <c r="E145" s="554" t="s">
        <v>36</v>
      </c>
      <c r="F145" s="554" t="s">
        <v>36</v>
      </c>
      <c r="G145" s="554" t="s">
        <v>36</v>
      </c>
      <c r="H145" s="554" t="s">
        <v>36</v>
      </c>
      <c r="I145" s="554" t="s">
        <v>36</v>
      </c>
      <c r="J145" s="554" t="s">
        <v>36</v>
      </c>
      <c r="K145" s="554" t="s">
        <v>36</v>
      </c>
      <c r="L145" s="554" t="s">
        <v>36</v>
      </c>
      <c r="M145" s="554" t="s">
        <v>36</v>
      </c>
      <c r="N145" s="554" t="s">
        <v>36</v>
      </c>
      <c r="O145" s="554" t="s">
        <v>36</v>
      </c>
      <c r="P145" s="554" t="s">
        <v>36</v>
      </c>
      <c r="Q145" s="554" t="s">
        <v>36</v>
      </c>
      <c r="R145" s="554" t="s">
        <v>36</v>
      </c>
      <c r="S145" s="554" t="s">
        <v>36</v>
      </c>
      <c r="T145" s="554" t="s">
        <v>36</v>
      </c>
      <c r="U145" s="554" t="s">
        <v>36</v>
      </c>
      <c r="V145" s="554" t="s">
        <v>36</v>
      </c>
      <c r="W145" s="554" t="s">
        <v>36</v>
      </c>
      <c r="X145" s="554" t="s">
        <v>36</v>
      </c>
      <c r="Y145" s="554" t="s">
        <v>36</v>
      </c>
      <c r="Z145" s="554" t="s">
        <v>36</v>
      </c>
      <c r="AA145" s="554" t="s">
        <v>36</v>
      </c>
      <c r="AB145" s="554" t="s">
        <v>36</v>
      </c>
      <c r="AC145" s="554" t="s">
        <v>36</v>
      </c>
      <c r="AD145" s="554" t="s">
        <v>36</v>
      </c>
      <c r="AE145" s="554" t="s">
        <v>36</v>
      </c>
      <c r="AF145" s="554" t="s">
        <v>36</v>
      </c>
      <c r="AG145" s="429"/>
    </row>
    <row r="146" spans="1:33" outlineLevel="1" x14ac:dyDescent="0.25">
      <c r="A146" s="216" t="s">
        <v>659</v>
      </c>
      <c r="B146" s="506">
        <v>6</v>
      </c>
      <c r="C146" s="219" t="s">
        <v>379</v>
      </c>
      <c r="D146" s="460" t="s">
        <v>352</v>
      </c>
      <c r="E146" s="554" t="s">
        <v>36</v>
      </c>
      <c r="F146" s="554" t="s">
        <v>36</v>
      </c>
      <c r="G146" s="554" t="s">
        <v>36</v>
      </c>
      <c r="H146" s="554" t="s">
        <v>36</v>
      </c>
      <c r="I146" s="554" t="s">
        <v>36</v>
      </c>
      <c r="J146" s="554" t="s">
        <v>36</v>
      </c>
      <c r="K146" s="554" t="s">
        <v>36</v>
      </c>
      <c r="L146" s="554" t="s">
        <v>36</v>
      </c>
      <c r="M146" s="554" t="s">
        <v>36</v>
      </c>
      <c r="N146" s="554" t="s">
        <v>36</v>
      </c>
      <c r="O146" s="554" t="s">
        <v>36</v>
      </c>
      <c r="P146" s="554" t="s">
        <v>36</v>
      </c>
      <c r="Q146" s="554" t="s">
        <v>36</v>
      </c>
      <c r="R146" s="554" t="s">
        <v>36</v>
      </c>
      <c r="S146" s="554" t="s">
        <v>36</v>
      </c>
      <c r="T146" s="554" t="s">
        <v>36</v>
      </c>
      <c r="U146" s="554" t="s">
        <v>36</v>
      </c>
      <c r="V146" s="554" t="s">
        <v>36</v>
      </c>
      <c r="W146" s="554" t="s">
        <v>36</v>
      </c>
      <c r="X146" s="554" t="s">
        <v>36</v>
      </c>
      <c r="Y146" s="554" t="s">
        <v>36</v>
      </c>
      <c r="Z146" s="554" t="s">
        <v>36</v>
      </c>
      <c r="AA146" s="554" t="s">
        <v>36</v>
      </c>
      <c r="AB146" s="554" t="s">
        <v>36</v>
      </c>
      <c r="AC146" s="554" t="s">
        <v>36</v>
      </c>
      <c r="AD146" s="554" t="s">
        <v>36</v>
      </c>
      <c r="AE146" s="554" t="s">
        <v>36</v>
      </c>
      <c r="AF146" s="554" t="s">
        <v>36</v>
      </c>
      <c r="AG146" s="429"/>
    </row>
    <row r="147" spans="1:33" outlineLevel="1" x14ac:dyDescent="0.25">
      <c r="A147" s="216" t="s">
        <v>660</v>
      </c>
      <c r="B147" s="506">
        <v>6</v>
      </c>
      <c r="C147" s="219" t="s">
        <v>379</v>
      </c>
      <c r="D147" s="460" t="s">
        <v>352</v>
      </c>
      <c r="E147" s="554" t="s">
        <v>36</v>
      </c>
      <c r="F147" s="554" t="s">
        <v>36</v>
      </c>
      <c r="G147" s="554" t="s">
        <v>36</v>
      </c>
      <c r="H147" s="554" t="s">
        <v>36</v>
      </c>
      <c r="I147" s="554" t="s">
        <v>36</v>
      </c>
      <c r="J147" s="554" t="s">
        <v>36</v>
      </c>
      <c r="K147" s="554" t="s">
        <v>36</v>
      </c>
      <c r="L147" s="554" t="s">
        <v>36</v>
      </c>
      <c r="M147" s="554" t="s">
        <v>36</v>
      </c>
      <c r="N147" s="554" t="s">
        <v>36</v>
      </c>
      <c r="O147" s="554" t="s">
        <v>36</v>
      </c>
      <c r="P147" s="554" t="s">
        <v>36</v>
      </c>
      <c r="Q147" s="554" t="s">
        <v>36</v>
      </c>
      <c r="R147" s="554" t="s">
        <v>36</v>
      </c>
      <c r="S147" s="554" t="s">
        <v>36</v>
      </c>
      <c r="T147" s="554" t="s">
        <v>36</v>
      </c>
      <c r="U147" s="554" t="s">
        <v>36</v>
      </c>
      <c r="V147" s="554" t="s">
        <v>36</v>
      </c>
      <c r="W147" s="554" t="s">
        <v>36</v>
      </c>
      <c r="X147" s="554" t="s">
        <v>36</v>
      </c>
      <c r="Y147" s="554" t="s">
        <v>36</v>
      </c>
      <c r="Z147" s="554" t="s">
        <v>36</v>
      </c>
      <c r="AA147" s="554" t="s">
        <v>36</v>
      </c>
      <c r="AB147" s="554" t="s">
        <v>36</v>
      </c>
      <c r="AC147" s="554" t="s">
        <v>36</v>
      </c>
      <c r="AD147" s="554" t="s">
        <v>36</v>
      </c>
      <c r="AE147" s="554" t="s">
        <v>36</v>
      </c>
      <c r="AF147" s="554" t="s">
        <v>36</v>
      </c>
      <c r="AG147" s="429"/>
    </row>
    <row r="148" spans="1:33" outlineLevel="1" x14ac:dyDescent="0.25">
      <c r="A148" s="216" t="s">
        <v>669</v>
      </c>
      <c r="B148" s="506">
        <v>6</v>
      </c>
      <c r="C148" s="219" t="s">
        <v>379</v>
      </c>
      <c r="D148" s="460" t="s">
        <v>352</v>
      </c>
      <c r="E148" s="554" t="s">
        <v>36</v>
      </c>
      <c r="F148" s="554" t="s">
        <v>36</v>
      </c>
      <c r="G148" s="554" t="s">
        <v>36</v>
      </c>
      <c r="H148" s="554" t="s">
        <v>36</v>
      </c>
      <c r="I148" s="554" t="s">
        <v>36</v>
      </c>
      <c r="J148" s="554" t="s">
        <v>36</v>
      </c>
      <c r="K148" s="554" t="s">
        <v>36</v>
      </c>
      <c r="L148" s="554" t="s">
        <v>36</v>
      </c>
      <c r="M148" s="554">
        <v>42188.27</v>
      </c>
      <c r="N148" s="554">
        <v>46023.57</v>
      </c>
      <c r="O148" s="554">
        <v>42188.27</v>
      </c>
      <c r="P148" s="554">
        <v>46023.57</v>
      </c>
      <c r="Q148" s="554">
        <v>42188.27</v>
      </c>
      <c r="R148" s="554">
        <v>46023.57</v>
      </c>
      <c r="S148" s="554" t="s">
        <v>36</v>
      </c>
      <c r="T148" s="554" t="s">
        <v>36</v>
      </c>
      <c r="U148" s="554" t="s">
        <v>36</v>
      </c>
      <c r="V148" s="554" t="s">
        <v>36</v>
      </c>
      <c r="W148" s="554" t="s">
        <v>36</v>
      </c>
      <c r="X148" s="554" t="s">
        <v>36</v>
      </c>
      <c r="Y148" s="554" t="s">
        <v>36</v>
      </c>
      <c r="Z148" s="554" t="s">
        <v>36</v>
      </c>
      <c r="AA148" s="554" t="s">
        <v>36</v>
      </c>
      <c r="AB148" s="554" t="s">
        <v>36</v>
      </c>
      <c r="AC148" s="554" t="s">
        <v>36</v>
      </c>
      <c r="AD148" s="554" t="s">
        <v>36</v>
      </c>
      <c r="AE148" s="554" t="s">
        <v>36</v>
      </c>
      <c r="AF148" s="554" t="s">
        <v>36</v>
      </c>
      <c r="AG148" s="429"/>
    </row>
    <row r="149" spans="1:33" outlineLevel="1" x14ac:dyDescent="0.25">
      <c r="A149" s="216" t="s">
        <v>353</v>
      </c>
      <c r="B149" s="506">
        <v>6</v>
      </c>
      <c r="C149" s="219" t="s">
        <v>379</v>
      </c>
      <c r="D149" s="460" t="s">
        <v>352</v>
      </c>
      <c r="E149" s="554">
        <v>10586.7</v>
      </c>
      <c r="F149" s="554">
        <v>10586.7</v>
      </c>
      <c r="G149" s="554">
        <v>10586.705</v>
      </c>
      <c r="H149" s="554">
        <v>10586.705</v>
      </c>
      <c r="I149" s="554">
        <v>10586.705</v>
      </c>
      <c r="J149" s="554">
        <v>10586.705</v>
      </c>
      <c r="K149" s="554">
        <v>10586.705</v>
      </c>
      <c r="L149" s="554">
        <v>10586.705</v>
      </c>
      <c r="M149" s="554">
        <v>29983.401999999998</v>
      </c>
      <c r="N149" s="554">
        <v>32709.168000000001</v>
      </c>
      <c r="O149" s="554">
        <v>29983.401999999998</v>
      </c>
      <c r="P149" s="554">
        <v>32709.168000000001</v>
      </c>
      <c r="Q149" s="554">
        <v>29983.401999999998</v>
      </c>
      <c r="R149" s="554">
        <v>32709.168000000001</v>
      </c>
      <c r="S149" s="554" t="s">
        <v>36</v>
      </c>
      <c r="T149" s="554" t="s">
        <v>36</v>
      </c>
      <c r="U149" s="554" t="s">
        <v>36</v>
      </c>
      <c r="V149" s="554" t="s">
        <v>36</v>
      </c>
      <c r="W149" s="554" t="s">
        <v>36</v>
      </c>
      <c r="X149" s="554" t="s">
        <v>36</v>
      </c>
      <c r="Y149" s="554" t="s">
        <v>36</v>
      </c>
      <c r="Z149" s="554" t="s">
        <v>36</v>
      </c>
      <c r="AA149" s="554" t="s">
        <v>36</v>
      </c>
      <c r="AB149" s="554" t="s">
        <v>36</v>
      </c>
      <c r="AC149" s="554" t="s">
        <v>36</v>
      </c>
      <c r="AD149" s="554" t="s">
        <v>36</v>
      </c>
      <c r="AE149" s="554" t="s">
        <v>36</v>
      </c>
      <c r="AF149" s="554" t="s">
        <v>36</v>
      </c>
      <c r="AG149" s="429"/>
    </row>
    <row r="150" spans="1:33" outlineLevel="1" x14ac:dyDescent="0.25">
      <c r="A150" s="216" t="s">
        <v>354</v>
      </c>
      <c r="B150" s="506">
        <v>6</v>
      </c>
      <c r="C150" s="219" t="s">
        <v>379</v>
      </c>
      <c r="D150" s="460" t="s">
        <v>352</v>
      </c>
      <c r="E150" s="554">
        <v>2231.7600000000002</v>
      </c>
      <c r="F150" s="554">
        <v>2231.7600000000002</v>
      </c>
      <c r="G150" s="554">
        <v>2231.7629999999999</v>
      </c>
      <c r="H150" s="554">
        <v>2231.7629999999999</v>
      </c>
      <c r="I150" s="554">
        <v>2231.7629999999999</v>
      </c>
      <c r="J150" s="554">
        <v>2231.7629999999999</v>
      </c>
      <c r="K150" s="554">
        <v>2231.7629999999999</v>
      </c>
      <c r="L150" s="554">
        <v>2231.7629999999999</v>
      </c>
      <c r="M150" s="554">
        <v>3710.9740000000002</v>
      </c>
      <c r="N150" s="554">
        <v>4048.335</v>
      </c>
      <c r="O150" s="554">
        <v>3710.9740000000002</v>
      </c>
      <c r="P150" s="554">
        <v>4048.335</v>
      </c>
      <c r="Q150" s="554">
        <v>3710.9740000000002</v>
      </c>
      <c r="R150" s="554">
        <v>4048.335</v>
      </c>
      <c r="S150" s="554" t="s">
        <v>36</v>
      </c>
      <c r="T150" s="554" t="s">
        <v>36</v>
      </c>
      <c r="U150" s="554" t="s">
        <v>36</v>
      </c>
      <c r="V150" s="554" t="s">
        <v>36</v>
      </c>
      <c r="W150" s="554" t="s">
        <v>36</v>
      </c>
      <c r="X150" s="554" t="s">
        <v>36</v>
      </c>
      <c r="Y150" s="554" t="s">
        <v>36</v>
      </c>
      <c r="Z150" s="554" t="s">
        <v>36</v>
      </c>
      <c r="AA150" s="554" t="s">
        <v>36</v>
      </c>
      <c r="AB150" s="554" t="s">
        <v>36</v>
      </c>
      <c r="AC150" s="554" t="s">
        <v>36</v>
      </c>
      <c r="AD150" s="554" t="s">
        <v>36</v>
      </c>
      <c r="AE150" s="554" t="s">
        <v>36</v>
      </c>
      <c r="AF150" s="554" t="s">
        <v>36</v>
      </c>
      <c r="AG150" s="429"/>
    </row>
    <row r="151" spans="1:33" outlineLevel="1" x14ac:dyDescent="0.25">
      <c r="A151" s="216" t="s">
        <v>355</v>
      </c>
      <c r="B151" s="506">
        <v>6</v>
      </c>
      <c r="C151" s="219" t="s">
        <v>379</v>
      </c>
      <c r="D151" s="460" t="s">
        <v>352</v>
      </c>
      <c r="E151" s="554">
        <v>1412.9</v>
      </c>
      <c r="F151" s="554">
        <v>1412.9</v>
      </c>
      <c r="G151" s="554">
        <v>1412.902</v>
      </c>
      <c r="H151" s="554">
        <v>1412.902</v>
      </c>
      <c r="I151" s="554">
        <v>1412.902</v>
      </c>
      <c r="J151" s="554">
        <v>1412.902</v>
      </c>
      <c r="K151" s="554">
        <v>1412.902</v>
      </c>
      <c r="L151" s="554">
        <v>1412.902</v>
      </c>
      <c r="M151" s="554">
        <v>2391.4560000000001</v>
      </c>
      <c r="N151" s="554">
        <v>2608.8609999999999</v>
      </c>
      <c r="O151" s="554">
        <v>2391.4560000000001</v>
      </c>
      <c r="P151" s="554">
        <v>2608.8609999999999</v>
      </c>
      <c r="Q151" s="554">
        <v>2391.4560000000001</v>
      </c>
      <c r="R151" s="554">
        <v>2608.8609999999999</v>
      </c>
      <c r="S151" s="554" t="s">
        <v>36</v>
      </c>
      <c r="T151" s="554" t="s">
        <v>36</v>
      </c>
      <c r="U151" s="554" t="s">
        <v>36</v>
      </c>
      <c r="V151" s="554" t="s">
        <v>36</v>
      </c>
      <c r="W151" s="554" t="s">
        <v>36</v>
      </c>
      <c r="X151" s="554" t="s">
        <v>36</v>
      </c>
      <c r="Y151" s="554" t="s">
        <v>36</v>
      </c>
      <c r="Z151" s="554" t="s">
        <v>36</v>
      </c>
      <c r="AA151" s="554" t="s">
        <v>36</v>
      </c>
      <c r="AB151" s="554" t="s">
        <v>36</v>
      </c>
      <c r="AC151" s="554" t="s">
        <v>36</v>
      </c>
      <c r="AD151" s="554" t="s">
        <v>36</v>
      </c>
      <c r="AE151" s="554" t="s">
        <v>36</v>
      </c>
      <c r="AF151" s="554" t="s">
        <v>36</v>
      </c>
      <c r="AG151" s="429"/>
    </row>
    <row r="152" spans="1:33" outlineLevel="1" x14ac:dyDescent="0.25">
      <c r="A152" s="216" t="s">
        <v>356</v>
      </c>
      <c r="B152" s="506">
        <v>6</v>
      </c>
      <c r="C152" s="219" t="s">
        <v>379</v>
      </c>
      <c r="D152" s="460" t="s">
        <v>352</v>
      </c>
      <c r="E152" s="554">
        <v>2231.7600000000002</v>
      </c>
      <c r="F152" s="554">
        <v>2231.7600000000002</v>
      </c>
      <c r="G152" s="554">
        <v>2231.7629999999999</v>
      </c>
      <c r="H152" s="554">
        <v>2231.7629999999999</v>
      </c>
      <c r="I152" s="554">
        <v>2231.7629999999999</v>
      </c>
      <c r="J152" s="554">
        <v>2231.7629999999999</v>
      </c>
      <c r="K152" s="554">
        <v>2231.7629999999999</v>
      </c>
      <c r="L152" s="554">
        <v>2231.7629999999999</v>
      </c>
      <c r="M152" s="554">
        <v>3710.998</v>
      </c>
      <c r="N152" s="554">
        <v>4048.3620000000001</v>
      </c>
      <c r="O152" s="554">
        <v>3710.998</v>
      </c>
      <c r="P152" s="554">
        <v>4048.3620000000001</v>
      </c>
      <c r="Q152" s="554">
        <v>3710.998</v>
      </c>
      <c r="R152" s="554">
        <v>4048.3620000000001</v>
      </c>
      <c r="S152" s="554" t="s">
        <v>36</v>
      </c>
      <c r="T152" s="554" t="s">
        <v>36</v>
      </c>
      <c r="U152" s="554" t="s">
        <v>36</v>
      </c>
      <c r="V152" s="554" t="s">
        <v>36</v>
      </c>
      <c r="W152" s="554" t="s">
        <v>36</v>
      </c>
      <c r="X152" s="554" t="s">
        <v>36</v>
      </c>
      <c r="Y152" s="554" t="s">
        <v>36</v>
      </c>
      <c r="Z152" s="554" t="s">
        <v>36</v>
      </c>
      <c r="AA152" s="554" t="s">
        <v>36</v>
      </c>
      <c r="AB152" s="554" t="s">
        <v>36</v>
      </c>
      <c r="AC152" s="554" t="s">
        <v>36</v>
      </c>
      <c r="AD152" s="554" t="s">
        <v>36</v>
      </c>
      <c r="AE152" s="554" t="s">
        <v>36</v>
      </c>
      <c r="AF152" s="554" t="s">
        <v>36</v>
      </c>
      <c r="AG152" s="429"/>
    </row>
    <row r="153" spans="1:33" outlineLevel="1" x14ac:dyDescent="0.25">
      <c r="A153" s="216" t="s">
        <v>357</v>
      </c>
      <c r="B153" s="506">
        <v>6</v>
      </c>
      <c r="C153" s="219" t="s">
        <v>379</v>
      </c>
      <c r="D153" s="460" t="s">
        <v>352</v>
      </c>
      <c r="E153" s="554">
        <v>1412.8</v>
      </c>
      <c r="F153" s="554">
        <v>1412.8</v>
      </c>
      <c r="G153" s="554">
        <v>1412.799</v>
      </c>
      <c r="H153" s="554">
        <v>1412.799</v>
      </c>
      <c r="I153" s="554">
        <v>1412.799</v>
      </c>
      <c r="J153" s="554">
        <v>1412.799</v>
      </c>
      <c r="K153" s="554">
        <v>1412.799</v>
      </c>
      <c r="L153" s="554">
        <v>1412.799</v>
      </c>
      <c r="M153" s="554">
        <v>2391.4389999999999</v>
      </c>
      <c r="N153" s="554">
        <v>2608.8429999999998</v>
      </c>
      <c r="O153" s="554">
        <v>2391.4389999999999</v>
      </c>
      <c r="P153" s="554">
        <v>2608.8429999999998</v>
      </c>
      <c r="Q153" s="554">
        <v>2391.4389999999999</v>
      </c>
      <c r="R153" s="554">
        <v>2608.8429999999998</v>
      </c>
      <c r="S153" s="554" t="s">
        <v>36</v>
      </c>
      <c r="T153" s="554" t="s">
        <v>36</v>
      </c>
      <c r="U153" s="554" t="s">
        <v>36</v>
      </c>
      <c r="V153" s="554" t="s">
        <v>36</v>
      </c>
      <c r="W153" s="554" t="s">
        <v>36</v>
      </c>
      <c r="X153" s="554" t="s">
        <v>36</v>
      </c>
      <c r="Y153" s="554" t="s">
        <v>36</v>
      </c>
      <c r="Z153" s="554" t="s">
        <v>36</v>
      </c>
      <c r="AA153" s="554" t="s">
        <v>36</v>
      </c>
      <c r="AB153" s="554" t="s">
        <v>36</v>
      </c>
      <c r="AC153" s="554" t="s">
        <v>36</v>
      </c>
      <c r="AD153" s="554" t="s">
        <v>36</v>
      </c>
      <c r="AE153" s="554" t="s">
        <v>36</v>
      </c>
      <c r="AF153" s="554" t="s">
        <v>36</v>
      </c>
      <c r="AG153" s="429"/>
    </row>
    <row r="154" spans="1:33" outlineLevel="1" x14ac:dyDescent="0.25">
      <c r="A154" s="216" t="s">
        <v>363</v>
      </c>
      <c r="B154" s="506">
        <v>6</v>
      </c>
      <c r="C154" s="219" t="s">
        <v>379</v>
      </c>
      <c r="D154" s="460" t="s">
        <v>352</v>
      </c>
      <c r="E154" s="554">
        <v>10586.7</v>
      </c>
      <c r="F154" s="554">
        <v>12704.040999999999</v>
      </c>
      <c r="G154" s="554">
        <v>10586.705</v>
      </c>
      <c r="H154" s="554">
        <v>14821.387000000001</v>
      </c>
      <c r="I154" s="554" t="s">
        <v>36</v>
      </c>
      <c r="J154" s="554" t="s">
        <v>36</v>
      </c>
      <c r="K154" s="554">
        <v>23820.074000000001</v>
      </c>
      <c r="L154" s="554">
        <v>23820.074000000001</v>
      </c>
      <c r="M154" s="554">
        <v>29983.401999999998</v>
      </c>
      <c r="N154" s="554">
        <v>32709.166000000001</v>
      </c>
      <c r="O154" s="554">
        <v>29983.401999999998</v>
      </c>
      <c r="P154" s="554">
        <v>32709.166000000001</v>
      </c>
      <c r="Q154" s="554">
        <v>29983.401999999998</v>
      </c>
      <c r="R154" s="554">
        <v>32709.166000000001</v>
      </c>
      <c r="S154" s="554" t="s">
        <v>36</v>
      </c>
      <c r="T154" s="554" t="s">
        <v>36</v>
      </c>
      <c r="U154" s="554" t="s">
        <v>36</v>
      </c>
      <c r="V154" s="554" t="s">
        <v>36</v>
      </c>
      <c r="W154" s="554" t="s">
        <v>36</v>
      </c>
      <c r="X154" s="554" t="s">
        <v>36</v>
      </c>
      <c r="Y154" s="554" t="s">
        <v>36</v>
      </c>
      <c r="Z154" s="554" t="s">
        <v>36</v>
      </c>
      <c r="AA154" s="554" t="s">
        <v>36</v>
      </c>
      <c r="AB154" s="554" t="s">
        <v>36</v>
      </c>
      <c r="AC154" s="554" t="s">
        <v>36</v>
      </c>
      <c r="AD154" s="554" t="s">
        <v>36</v>
      </c>
      <c r="AE154" s="554" t="s">
        <v>36</v>
      </c>
      <c r="AF154" s="554" t="s">
        <v>36</v>
      </c>
      <c r="AG154" s="429"/>
    </row>
    <row r="155" spans="1:33" outlineLevel="1" x14ac:dyDescent="0.25">
      <c r="A155" s="216" t="s">
        <v>364</v>
      </c>
      <c r="B155" s="506">
        <v>6</v>
      </c>
      <c r="C155" s="219" t="s">
        <v>379</v>
      </c>
      <c r="D155" s="460" t="s">
        <v>352</v>
      </c>
      <c r="E155" s="554">
        <v>2231.7600000000002</v>
      </c>
      <c r="F155" s="554">
        <v>2678.1120000000001</v>
      </c>
      <c r="G155" s="554">
        <v>2231.7629999999999</v>
      </c>
      <c r="H155" s="554">
        <v>3124.4690000000001</v>
      </c>
      <c r="I155" s="554">
        <v>3124.4690000000001</v>
      </c>
      <c r="J155" s="554">
        <v>2231.7629999999999</v>
      </c>
      <c r="K155" s="554">
        <v>3124.4690000000001</v>
      </c>
      <c r="L155" s="554">
        <v>2231.7629999999999</v>
      </c>
      <c r="M155" s="554">
        <v>3710.9740000000002</v>
      </c>
      <c r="N155" s="554">
        <v>4048.335</v>
      </c>
      <c r="O155" s="554">
        <v>3710.9740000000002</v>
      </c>
      <c r="P155" s="554">
        <v>4048.335</v>
      </c>
      <c r="Q155" s="554">
        <v>3710.9740000000002</v>
      </c>
      <c r="R155" s="554">
        <v>4048.335</v>
      </c>
      <c r="S155" s="554" t="s">
        <v>36</v>
      </c>
      <c r="T155" s="554" t="s">
        <v>36</v>
      </c>
      <c r="U155" s="554" t="s">
        <v>36</v>
      </c>
      <c r="V155" s="554" t="s">
        <v>36</v>
      </c>
      <c r="W155" s="554" t="s">
        <v>36</v>
      </c>
      <c r="X155" s="554" t="s">
        <v>36</v>
      </c>
      <c r="Y155" s="554" t="s">
        <v>36</v>
      </c>
      <c r="Z155" s="554" t="s">
        <v>36</v>
      </c>
      <c r="AA155" s="554" t="s">
        <v>36</v>
      </c>
      <c r="AB155" s="554" t="s">
        <v>36</v>
      </c>
      <c r="AC155" s="554" t="s">
        <v>36</v>
      </c>
      <c r="AD155" s="554" t="s">
        <v>36</v>
      </c>
      <c r="AE155" s="554" t="s">
        <v>36</v>
      </c>
      <c r="AF155" s="554" t="s">
        <v>36</v>
      </c>
      <c r="AG155" s="429"/>
    </row>
    <row r="156" spans="1:33" outlineLevel="1" x14ac:dyDescent="0.25">
      <c r="A156" s="216" t="s">
        <v>365</v>
      </c>
      <c r="B156" s="506">
        <v>6</v>
      </c>
      <c r="C156" s="219" t="s">
        <v>379</v>
      </c>
      <c r="D156" s="460" t="s">
        <v>352</v>
      </c>
      <c r="E156" s="554">
        <v>1412.9</v>
      </c>
      <c r="F156" s="554">
        <v>1695.48</v>
      </c>
      <c r="G156" s="554">
        <v>1412.902</v>
      </c>
      <c r="H156" s="554">
        <v>1978.0630000000001</v>
      </c>
      <c r="I156" s="554">
        <v>1978.0630000000001</v>
      </c>
      <c r="J156" s="554">
        <v>1412.902</v>
      </c>
      <c r="K156" s="554">
        <v>1978.0630000000001</v>
      </c>
      <c r="L156" s="554">
        <v>1412.902</v>
      </c>
      <c r="M156" s="554">
        <v>2391.4560000000001</v>
      </c>
      <c r="N156" s="554">
        <v>2608.8609999999999</v>
      </c>
      <c r="O156" s="554">
        <v>2391.4560000000001</v>
      </c>
      <c r="P156" s="554">
        <v>2608.8609999999999</v>
      </c>
      <c r="Q156" s="554">
        <v>2391.4560000000001</v>
      </c>
      <c r="R156" s="554">
        <v>2608.8609999999999</v>
      </c>
      <c r="S156" s="554" t="s">
        <v>36</v>
      </c>
      <c r="T156" s="554" t="s">
        <v>36</v>
      </c>
      <c r="U156" s="554" t="s">
        <v>36</v>
      </c>
      <c r="V156" s="554" t="s">
        <v>36</v>
      </c>
      <c r="W156" s="554" t="s">
        <v>36</v>
      </c>
      <c r="X156" s="554" t="s">
        <v>36</v>
      </c>
      <c r="Y156" s="554" t="s">
        <v>36</v>
      </c>
      <c r="Z156" s="554" t="s">
        <v>36</v>
      </c>
      <c r="AA156" s="554" t="s">
        <v>36</v>
      </c>
      <c r="AB156" s="554" t="s">
        <v>36</v>
      </c>
      <c r="AC156" s="554" t="s">
        <v>36</v>
      </c>
      <c r="AD156" s="554" t="s">
        <v>36</v>
      </c>
      <c r="AE156" s="554" t="s">
        <v>36</v>
      </c>
      <c r="AF156" s="554" t="s">
        <v>36</v>
      </c>
      <c r="AG156" s="429"/>
    </row>
    <row r="157" spans="1:33" outlineLevel="1" x14ac:dyDescent="0.25">
      <c r="A157" s="216" t="s">
        <v>366</v>
      </c>
      <c r="B157" s="506">
        <v>6</v>
      </c>
      <c r="C157" s="219" t="s">
        <v>379</v>
      </c>
      <c r="D157" s="460" t="s">
        <v>352</v>
      </c>
      <c r="E157" s="554">
        <v>2231.7600000000002</v>
      </c>
      <c r="F157" s="554">
        <v>2678.1120000000001</v>
      </c>
      <c r="G157" s="554">
        <v>2231.7629999999999</v>
      </c>
      <c r="H157" s="554">
        <v>3124.4690000000001</v>
      </c>
      <c r="I157" s="554">
        <v>3124.4690000000001</v>
      </c>
      <c r="J157" s="554">
        <v>2231.7629999999999</v>
      </c>
      <c r="K157" s="554">
        <v>3124.4690000000001</v>
      </c>
      <c r="L157" s="554">
        <v>2231.7629999999999</v>
      </c>
      <c r="M157" s="554">
        <v>3710.998</v>
      </c>
      <c r="N157" s="554">
        <v>4048.3620000000001</v>
      </c>
      <c r="O157" s="554">
        <v>3710.998</v>
      </c>
      <c r="P157" s="554">
        <v>4048.3620000000001</v>
      </c>
      <c r="Q157" s="554">
        <v>3710.998</v>
      </c>
      <c r="R157" s="554">
        <v>4048.3620000000001</v>
      </c>
      <c r="S157" s="554" t="s">
        <v>36</v>
      </c>
      <c r="T157" s="554" t="s">
        <v>36</v>
      </c>
      <c r="U157" s="554" t="s">
        <v>36</v>
      </c>
      <c r="V157" s="554" t="s">
        <v>36</v>
      </c>
      <c r="W157" s="554" t="s">
        <v>36</v>
      </c>
      <c r="X157" s="554" t="s">
        <v>36</v>
      </c>
      <c r="Y157" s="554" t="s">
        <v>36</v>
      </c>
      <c r="Z157" s="554" t="s">
        <v>36</v>
      </c>
      <c r="AA157" s="554" t="s">
        <v>36</v>
      </c>
      <c r="AB157" s="554" t="s">
        <v>36</v>
      </c>
      <c r="AC157" s="554" t="s">
        <v>36</v>
      </c>
      <c r="AD157" s="554" t="s">
        <v>36</v>
      </c>
      <c r="AE157" s="554" t="s">
        <v>36</v>
      </c>
      <c r="AF157" s="554" t="s">
        <v>36</v>
      </c>
      <c r="AG157" s="429"/>
    </row>
    <row r="158" spans="1:33" outlineLevel="1" x14ac:dyDescent="0.25">
      <c r="A158" s="216" t="s">
        <v>367</v>
      </c>
      <c r="B158" s="506">
        <v>6</v>
      </c>
      <c r="C158" s="219" t="s">
        <v>379</v>
      </c>
      <c r="D158" s="460" t="s">
        <v>352</v>
      </c>
      <c r="E158" s="554">
        <v>1412.8</v>
      </c>
      <c r="F158" s="554">
        <v>1695.36</v>
      </c>
      <c r="G158" s="554">
        <v>1412.799</v>
      </c>
      <c r="H158" s="554">
        <v>1977.9179999999999</v>
      </c>
      <c r="I158" s="554">
        <v>1977.9179999999999</v>
      </c>
      <c r="J158" s="554">
        <v>1412.799</v>
      </c>
      <c r="K158" s="554">
        <v>1977.9179999999999</v>
      </c>
      <c r="L158" s="554">
        <v>1412.799</v>
      </c>
      <c r="M158" s="554">
        <v>2391.4389999999999</v>
      </c>
      <c r="N158" s="554">
        <v>2608.8429999999998</v>
      </c>
      <c r="O158" s="554">
        <v>2391.4389999999999</v>
      </c>
      <c r="P158" s="554">
        <v>2608.8429999999998</v>
      </c>
      <c r="Q158" s="554">
        <v>2391.4389999999999</v>
      </c>
      <c r="R158" s="554">
        <v>2608.8429999999998</v>
      </c>
      <c r="S158" s="554" t="s">
        <v>36</v>
      </c>
      <c r="T158" s="554" t="s">
        <v>36</v>
      </c>
      <c r="U158" s="554" t="s">
        <v>36</v>
      </c>
      <c r="V158" s="554" t="s">
        <v>36</v>
      </c>
      <c r="W158" s="554" t="s">
        <v>36</v>
      </c>
      <c r="X158" s="554" t="s">
        <v>36</v>
      </c>
      <c r="Y158" s="554" t="s">
        <v>36</v>
      </c>
      <c r="Z158" s="554" t="s">
        <v>36</v>
      </c>
      <c r="AA158" s="554" t="s">
        <v>36</v>
      </c>
      <c r="AB158" s="554" t="s">
        <v>36</v>
      </c>
      <c r="AC158" s="554" t="s">
        <v>36</v>
      </c>
      <c r="AD158" s="554" t="s">
        <v>36</v>
      </c>
      <c r="AE158" s="554" t="s">
        <v>36</v>
      </c>
      <c r="AF158" s="554" t="s">
        <v>36</v>
      </c>
      <c r="AG158" s="429"/>
    </row>
    <row r="159" spans="1:33" outlineLevel="1" x14ac:dyDescent="0.25">
      <c r="A159" s="216" t="s">
        <v>493</v>
      </c>
      <c r="B159" s="506">
        <v>6</v>
      </c>
      <c r="C159" s="219" t="s">
        <v>379</v>
      </c>
      <c r="D159" s="460" t="s">
        <v>352</v>
      </c>
      <c r="E159" s="554" t="s">
        <v>36</v>
      </c>
      <c r="F159" s="554" t="s">
        <v>36</v>
      </c>
      <c r="G159" s="554" t="s">
        <v>36</v>
      </c>
      <c r="H159" s="554" t="s">
        <v>36</v>
      </c>
      <c r="I159" s="554" t="s">
        <v>36</v>
      </c>
      <c r="J159" s="554" t="s">
        <v>36</v>
      </c>
      <c r="K159" s="554" t="s">
        <v>36</v>
      </c>
      <c r="L159" s="554" t="s">
        <v>36</v>
      </c>
      <c r="M159" s="554">
        <v>29983.401999999998</v>
      </c>
      <c r="N159" s="554">
        <v>32709.166000000001</v>
      </c>
      <c r="O159" s="554">
        <v>29983.401999999998</v>
      </c>
      <c r="P159" s="554">
        <v>32709.166000000001</v>
      </c>
      <c r="Q159" s="554">
        <v>29983.401999999998</v>
      </c>
      <c r="R159" s="554">
        <v>32709.166000000001</v>
      </c>
      <c r="S159" s="554" t="s">
        <v>36</v>
      </c>
      <c r="T159" s="554" t="s">
        <v>36</v>
      </c>
      <c r="U159" s="554" t="s">
        <v>36</v>
      </c>
      <c r="V159" s="554" t="s">
        <v>36</v>
      </c>
      <c r="W159" s="554" t="s">
        <v>36</v>
      </c>
      <c r="X159" s="554" t="s">
        <v>36</v>
      </c>
      <c r="Y159" s="554" t="s">
        <v>36</v>
      </c>
      <c r="Z159" s="554" t="s">
        <v>36</v>
      </c>
      <c r="AA159" s="554" t="s">
        <v>36</v>
      </c>
      <c r="AB159" s="554" t="s">
        <v>36</v>
      </c>
      <c r="AC159" s="554" t="s">
        <v>36</v>
      </c>
      <c r="AD159" s="554" t="s">
        <v>36</v>
      </c>
      <c r="AE159" s="554" t="s">
        <v>36</v>
      </c>
      <c r="AF159" s="554" t="s">
        <v>36</v>
      </c>
      <c r="AG159" s="429"/>
    </row>
    <row r="160" spans="1:33" outlineLevel="1" x14ac:dyDescent="0.25">
      <c r="A160" s="216" t="s">
        <v>494</v>
      </c>
      <c r="B160" s="506">
        <v>6</v>
      </c>
      <c r="C160" s="219" t="s">
        <v>379</v>
      </c>
      <c r="D160" s="460" t="s">
        <v>352</v>
      </c>
      <c r="E160" s="554" t="s">
        <v>36</v>
      </c>
      <c r="F160" s="554" t="s">
        <v>36</v>
      </c>
      <c r="G160" s="554" t="s">
        <v>36</v>
      </c>
      <c r="H160" s="554" t="s">
        <v>36</v>
      </c>
      <c r="I160" s="554" t="s">
        <v>36</v>
      </c>
      <c r="J160" s="554" t="s">
        <v>36</v>
      </c>
      <c r="K160" s="554" t="s">
        <v>36</v>
      </c>
      <c r="L160" s="554" t="s">
        <v>36</v>
      </c>
      <c r="M160" s="554">
        <v>3710.9740000000002</v>
      </c>
      <c r="N160" s="554">
        <v>4048.335</v>
      </c>
      <c r="O160" s="554">
        <v>3710.9740000000002</v>
      </c>
      <c r="P160" s="554">
        <v>4048.335</v>
      </c>
      <c r="Q160" s="554">
        <v>3710.9740000000002</v>
      </c>
      <c r="R160" s="554">
        <v>4048.335</v>
      </c>
      <c r="S160" s="554" t="s">
        <v>36</v>
      </c>
      <c r="T160" s="554" t="s">
        <v>36</v>
      </c>
      <c r="U160" s="554" t="s">
        <v>36</v>
      </c>
      <c r="V160" s="554" t="s">
        <v>36</v>
      </c>
      <c r="W160" s="554" t="s">
        <v>36</v>
      </c>
      <c r="X160" s="554" t="s">
        <v>36</v>
      </c>
      <c r="Y160" s="554" t="s">
        <v>36</v>
      </c>
      <c r="Z160" s="554" t="s">
        <v>36</v>
      </c>
      <c r="AA160" s="554" t="s">
        <v>36</v>
      </c>
      <c r="AB160" s="554" t="s">
        <v>36</v>
      </c>
      <c r="AC160" s="554" t="s">
        <v>36</v>
      </c>
      <c r="AD160" s="554" t="s">
        <v>36</v>
      </c>
      <c r="AE160" s="554" t="s">
        <v>36</v>
      </c>
      <c r="AF160" s="554" t="s">
        <v>36</v>
      </c>
      <c r="AG160" s="429"/>
    </row>
    <row r="161" spans="1:33" outlineLevel="1" x14ac:dyDescent="0.25">
      <c r="A161" s="216" t="s">
        <v>495</v>
      </c>
      <c r="B161" s="506">
        <v>6</v>
      </c>
      <c r="C161" s="219" t="s">
        <v>379</v>
      </c>
      <c r="D161" s="460" t="s">
        <v>352</v>
      </c>
      <c r="E161" s="554" t="s">
        <v>36</v>
      </c>
      <c r="F161" s="554" t="s">
        <v>36</v>
      </c>
      <c r="G161" s="554" t="s">
        <v>36</v>
      </c>
      <c r="H161" s="554" t="s">
        <v>36</v>
      </c>
      <c r="I161" s="554" t="s">
        <v>36</v>
      </c>
      <c r="J161" s="554" t="s">
        <v>36</v>
      </c>
      <c r="K161" s="554" t="s">
        <v>36</v>
      </c>
      <c r="L161" s="554" t="s">
        <v>36</v>
      </c>
      <c r="M161" s="554">
        <v>2391.4560000000001</v>
      </c>
      <c r="N161" s="554">
        <v>2608.8609999999999</v>
      </c>
      <c r="O161" s="554">
        <v>2391.4560000000001</v>
      </c>
      <c r="P161" s="554">
        <v>2608.8609999999999</v>
      </c>
      <c r="Q161" s="554">
        <v>2391.4560000000001</v>
      </c>
      <c r="R161" s="554">
        <v>2608.8609999999999</v>
      </c>
      <c r="S161" s="554" t="s">
        <v>36</v>
      </c>
      <c r="T161" s="554" t="s">
        <v>36</v>
      </c>
      <c r="U161" s="554" t="s">
        <v>36</v>
      </c>
      <c r="V161" s="554" t="s">
        <v>36</v>
      </c>
      <c r="W161" s="554" t="s">
        <v>36</v>
      </c>
      <c r="X161" s="554" t="s">
        <v>36</v>
      </c>
      <c r="Y161" s="554" t="s">
        <v>36</v>
      </c>
      <c r="Z161" s="554" t="s">
        <v>36</v>
      </c>
      <c r="AA161" s="554" t="s">
        <v>36</v>
      </c>
      <c r="AB161" s="554" t="s">
        <v>36</v>
      </c>
      <c r="AC161" s="554" t="s">
        <v>36</v>
      </c>
      <c r="AD161" s="554" t="s">
        <v>36</v>
      </c>
      <c r="AE161" s="554" t="s">
        <v>36</v>
      </c>
      <c r="AF161" s="554" t="s">
        <v>36</v>
      </c>
      <c r="AG161" s="429"/>
    </row>
    <row r="162" spans="1:33" outlineLevel="1" x14ac:dyDescent="0.25">
      <c r="A162" s="216" t="s">
        <v>496</v>
      </c>
      <c r="B162" s="506">
        <v>6</v>
      </c>
      <c r="C162" s="219" t="s">
        <v>379</v>
      </c>
      <c r="D162" s="460" t="s">
        <v>352</v>
      </c>
      <c r="E162" s="554" t="s">
        <v>36</v>
      </c>
      <c r="F162" s="554" t="s">
        <v>36</v>
      </c>
      <c r="G162" s="554" t="s">
        <v>36</v>
      </c>
      <c r="H162" s="554" t="s">
        <v>36</v>
      </c>
      <c r="I162" s="554" t="s">
        <v>36</v>
      </c>
      <c r="J162" s="554" t="s">
        <v>36</v>
      </c>
      <c r="K162" s="554" t="s">
        <v>36</v>
      </c>
      <c r="L162" s="554" t="s">
        <v>36</v>
      </c>
      <c r="M162" s="554">
        <v>3710.998</v>
      </c>
      <c r="N162" s="554">
        <v>4048.3620000000001</v>
      </c>
      <c r="O162" s="554">
        <v>3710.998</v>
      </c>
      <c r="P162" s="554">
        <v>4048.3620000000001</v>
      </c>
      <c r="Q162" s="554">
        <v>3710.998</v>
      </c>
      <c r="R162" s="554">
        <v>4048.3620000000001</v>
      </c>
      <c r="S162" s="554" t="s">
        <v>36</v>
      </c>
      <c r="T162" s="554" t="s">
        <v>36</v>
      </c>
      <c r="U162" s="554" t="s">
        <v>36</v>
      </c>
      <c r="V162" s="554" t="s">
        <v>36</v>
      </c>
      <c r="W162" s="554" t="s">
        <v>36</v>
      </c>
      <c r="X162" s="554" t="s">
        <v>36</v>
      </c>
      <c r="Y162" s="554" t="s">
        <v>36</v>
      </c>
      <c r="Z162" s="554" t="s">
        <v>36</v>
      </c>
      <c r="AA162" s="554" t="s">
        <v>36</v>
      </c>
      <c r="AB162" s="554" t="s">
        <v>36</v>
      </c>
      <c r="AC162" s="554" t="s">
        <v>36</v>
      </c>
      <c r="AD162" s="554" t="s">
        <v>36</v>
      </c>
      <c r="AE162" s="554" t="s">
        <v>36</v>
      </c>
      <c r="AF162" s="554" t="s">
        <v>36</v>
      </c>
      <c r="AG162" s="429"/>
    </row>
    <row r="163" spans="1:33" outlineLevel="1" x14ac:dyDescent="0.25">
      <c r="A163" s="216" t="s">
        <v>497</v>
      </c>
      <c r="B163" s="506">
        <v>6</v>
      </c>
      <c r="C163" s="219" t="s">
        <v>379</v>
      </c>
      <c r="D163" s="460" t="s">
        <v>352</v>
      </c>
      <c r="E163" s="554" t="s">
        <v>36</v>
      </c>
      <c r="F163" s="554" t="s">
        <v>36</v>
      </c>
      <c r="G163" s="554" t="s">
        <v>36</v>
      </c>
      <c r="H163" s="554" t="s">
        <v>36</v>
      </c>
      <c r="I163" s="554" t="s">
        <v>36</v>
      </c>
      <c r="J163" s="554" t="s">
        <v>36</v>
      </c>
      <c r="K163" s="554" t="s">
        <v>36</v>
      </c>
      <c r="L163" s="554" t="s">
        <v>36</v>
      </c>
      <c r="M163" s="554">
        <v>2391.4389999999999</v>
      </c>
      <c r="N163" s="554">
        <v>2608.8429999999998</v>
      </c>
      <c r="O163" s="554">
        <v>2391.4389999999999</v>
      </c>
      <c r="P163" s="554">
        <v>2608.8429999999998</v>
      </c>
      <c r="Q163" s="554">
        <v>2391.4389999999999</v>
      </c>
      <c r="R163" s="554">
        <v>2608.8429999999998</v>
      </c>
      <c r="S163" s="554" t="s">
        <v>36</v>
      </c>
      <c r="T163" s="554" t="s">
        <v>36</v>
      </c>
      <c r="U163" s="554" t="s">
        <v>36</v>
      </c>
      <c r="V163" s="554" t="s">
        <v>36</v>
      </c>
      <c r="W163" s="554" t="s">
        <v>36</v>
      </c>
      <c r="X163" s="554" t="s">
        <v>36</v>
      </c>
      <c r="Y163" s="554" t="s">
        <v>36</v>
      </c>
      <c r="Z163" s="554" t="s">
        <v>36</v>
      </c>
      <c r="AA163" s="554" t="s">
        <v>36</v>
      </c>
      <c r="AB163" s="554" t="s">
        <v>36</v>
      </c>
      <c r="AC163" s="554" t="s">
        <v>36</v>
      </c>
      <c r="AD163" s="554" t="s">
        <v>36</v>
      </c>
      <c r="AE163" s="554" t="s">
        <v>36</v>
      </c>
      <c r="AF163" s="554" t="s">
        <v>36</v>
      </c>
      <c r="AG163" s="429"/>
    </row>
    <row r="164" spans="1:33" outlineLevel="1" x14ac:dyDescent="0.25">
      <c r="A164" s="216" t="s">
        <v>374</v>
      </c>
      <c r="B164" s="506">
        <v>6</v>
      </c>
      <c r="C164" s="219" t="s">
        <v>379</v>
      </c>
      <c r="D164" s="460" t="s">
        <v>352</v>
      </c>
      <c r="E164" s="554">
        <v>2231.7600000000002</v>
      </c>
      <c r="F164" s="554">
        <v>2678.1120000000001</v>
      </c>
      <c r="G164" s="554">
        <v>2454.9389999999999</v>
      </c>
      <c r="H164" s="554">
        <v>3124.4690000000001</v>
      </c>
      <c r="I164" s="554">
        <v>3124.4690000000001</v>
      </c>
      <c r="J164" s="554">
        <v>2454.9389999999999</v>
      </c>
      <c r="K164" s="554">
        <v>3124.4690000000001</v>
      </c>
      <c r="L164" s="554">
        <v>2454.9389999999999</v>
      </c>
      <c r="M164" s="554">
        <v>4048.335</v>
      </c>
      <c r="N164" s="554">
        <v>5060.4189999999999</v>
      </c>
      <c r="O164" s="554">
        <v>4048.335</v>
      </c>
      <c r="P164" s="554">
        <v>5060.4189999999999</v>
      </c>
      <c r="Q164" s="554">
        <v>3710.9740000000002</v>
      </c>
      <c r="R164" s="554">
        <v>4385.6959999999999</v>
      </c>
      <c r="S164" s="554" t="s">
        <v>36</v>
      </c>
      <c r="T164" s="554" t="s">
        <v>36</v>
      </c>
      <c r="U164" s="554" t="s">
        <v>36</v>
      </c>
      <c r="V164" s="554" t="s">
        <v>36</v>
      </c>
      <c r="W164" s="554" t="s">
        <v>36</v>
      </c>
      <c r="X164" s="554" t="s">
        <v>36</v>
      </c>
      <c r="Y164" s="554" t="s">
        <v>36</v>
      </c>
      <c r="Z164" s="554" t="s">
        <v>36</v>
      </c>
      <c r="AA164" s="554" t="s">
        <v>36</v>
      </c>
      <c r="AB164" s="554" t="s">
        <v>36</v>
      </c>
      <c r="AC164" s="554" t="s">
        <v>36</v>
      </c>
      <c r="AD164" s="554" t="s">
        <v>36</v>
      </c>
      <c r="AE164" s="554" t="s">
        <v>36</v>
      </c>
      <c r="AF164" s="554" t="s">
        <v>36</v>
      </c>
      <c r="AG164" s="429"/>
    </row>
    <row r="165" spans="1:33" outlineLevel="1" x14ac:dyDescent="0.25">
      <c r="A165" s="216" t="s">
        <v>375</v>
      </c>
      <c r="B165" s="506">
        <v>6</v>
      </c>
      <c r="C165" s="219" t="s">
        <v>379</v>
      </c>
      <c r="D165" s="460" t="s">
        <v>352</v>
      </c>
      <c r="E165" s="554">
        <v>1412.9</v>
      </c>
      <c r="F165" s="554">
        <v>1695.48</v>
      </c>
      <c r="G165" s="554">
        <v>1554.193</v>
      </c>
      <c r="H165" s="554">
        <v>1978.0630000000001</v>
      </c>
      <c r="I165" s="554">
        <v>1978.0630000000001</v>
      </c>
      <c r="J165" s="554">
        <v>1554.193</v>
      </c>
      <c r="K165" s="554">
        <v>1978.0630000000001</v>
      </c>
      <c r="L165" s="554">
        <v>1554.193</v>
      </c>
      <c r="M165" s="554">
        <v>2608.8609999999999</v>
      </c>
      <c r="N165" s="554">
        <v>3261.076</v>
      </c>
      <c r="O165" s="554">
        <v>2608.8609999999999</v>
      </c>
      <c r="P165" s="554">
        <v>3261.076</v>
      </c>
      <c r="Q165" s="554">
        <v>2391.4560000000001</v>
      </c>
      <c r="R165" s="554">
        <v>2826.2660000000001</v>
      </c>
      <c r="S165" s="554" t="s">
        <v>36</v>
      </c>
      <c r="T165" s="554" t="s">
        <v>36</v>
      </c>
      <c r="U165" s="554" t="s">
        <v>36</v>
      </c>
      <c r="V165" s="554" t="s">
        <v>36</v>
      </c>
      <c r="W165" s="554" t="s">
        <v>36</v>
      </c>
      <c r="X165" s="554" t="s">
        <v>36</v>
      </c>
      <c r="Y165" s="554" t="s">
        <v>36</v>
      </c>
      <c r="Z165" s="554" t="s">
        <v>36</v>
      </c>
      <c r="AA165" s="554" t="s">
        <v>36</v>
      </c>
      <c r="AB165" s="554" t="s">
        <v>36</v>
      </c>
      <c r="AC165" s="554" t="s">
        <v>36</v>
      </c>
      <c r="AD165" s="554" t="s">
        <v>36</v>
      </c>
      <c r="AE165" s="554" t="s">
        <v>36</v>
      </c>
      <c r="AF165" s="554" t="s">
        <v>36</v>
      </c>
      <c r="AG165" s="429"/>
    </row>
    <row r="166" spans="1:33" outlineLevel="1" x14ac:dyDescent="0.25">
      <c r="A166" s="216" t="s">
        <v>376</v>
      </c>
      <c r="B166" s="506">
        <v>6</v>
      </c>
      <c r="C166" s="219" t="s">
        <v>379</v>
      </c>
      <c r="D166" s="460" t="s">
        <v>352</v>
      </c>
      <c r="E166" s="554">
        <v>2231.7600000000002</v>
      </c>
      <c r="F166" s="554">
        <v>2678.1120000000001</v>
      </c>
      <c r="G166" s="554">
        <v>2454.9389999999999</v>
      </c>
      <c r="H166" s="554">
        <v>3124.4690000000001</v>
      </c>
      <c r="I166" s="554">
        <v>3124.4690000000001</v>
      </c>
      <c r="J166" s="554">
        <v>2454.9389999999999</v>
      </c>
      <c r="K166" s="554">
        <v>3124.4690000000001</v>
      </c>
      <c r="L166" s="554">
        <v>2454.9389999999999</v>
      </c>
      <c r="M166" s="554">
        <v>4048.3620000000001</v>
      </c>
      <c r="N166" s="554">
        <v>5060.4520000000002</v>
      </c>
      <c r="O166" s="554">
        <v>4048.3620000000001</v>
      </c>
      <c r="P166" s="554">
        <v>5060.4520000000002</v>
      </c>
      <c r="Q166" s="554">
        <v>3710.998</v>
      </c>
      <c r="R166" s="554">
        <v>4385.7250000000004</v>
      </c>
      <c r="S166" s="554" t="s">
        <v>36</v>
      </c>
      <c r="T166" s="554" t="s">
        <v>36</v>
      </c>
      <c r="U166" s="554" t="s">
        <v>36</v>
      </c>
      <c r="V166" s="554" t="s">
        <v>36</v>
      </c>
      <c r="W166" s="554" t="s">
        <v>36</v>
      </c>
      <c r="X166" s="554" t="s">
        <v>36</v>
      </c>
      <c r="Y166" s="554" t="s">
        <v>36</v>
      </c>
      <c r="Z166" s="554" t="s">
        <v>36</v>
      </c>
      <c r="AA166" s="554" t="s">
        <v>36</v>
      </c>
      <c r="AB166" s="554" t="s">
        <v>36</v>
      </c>
      <c r="AC166" s="554" t="s">
        <v>36</v>
      </c>
      <c r="AD166" s="554" t="s">
        <v>36</v>
      </c>
      <c r="AE166" s="554" t="s">
        <v>36</v>
      </c>
      <c r="AF166" s="554" t="s">
        <v>36</v>
      </c>
      <c r="AG166" s="429"/>
    </row>
    <row r="167" spans="1:33" outlineLevel="1" x14ac:dyDescent="0.25">
      <c r="A167" s="216" t="s">
        <v>377</v>
      </c>
      <c r="B167" s="506">
        <v>6</v>
      </c>
      <c r="C167" s="219" t="s">
        <v>379</v>
      </c>
      <c r="D167" s="460" t="s">
        <v>352</v>
      </c>
      <c r="E167" s="554">
        <v>1412.8</v>
      </c>
      <c r="F167" s="554">
        <v>1695.36</v>
      </c>
      <c r="G167" s="554">
        <v>1554.079</v>
      </c>
      <c r="H167" s="554">
        <v>1977.9179999999999</v>
      </c>
      <c r="I167" s="554">
        <v>1977.9179999999999</v>
      </c>
      <c r="J167" s="554">
        <v>1554.079</v>
      </c>
      <c r="K167" s="554">
        <v>1977.9179999999999</v>
      </c>
      <c r="L167" s="554">
        <v>1554.079</v>
      </c>
      <c r="M167" s="554">
        <v>2608.8429999999998</v>
      </c>
      <c r="N167" s="554">
        <v>3261.0529999999999</v>
      </c>
      <c r="O167" s="554">
        <v>2608.8429999999998</v>
      </c>
      <c r="P167" s="554">
        <v>3261.0529999999999</v>
      </c>
      <c r="Q167" s="554">
        <v>2391.4389999999999</v>
      </c>
      <c r="R167" s="554">
        <v>2826.2460000000001</v>
      </c>
      <c r="S167" s="554" t="s">
        <v>36</v>
      </c>
      <c r="T167" s="554" t="s">
        <v>36</v>
      </c>
      <c r="U167" s="554" t="s">
        <v>36</v>
      </c>
      <c r="V167" s="554" t="s">
        <v>36</v>
      </c>
      <c r="W167" s="554" t="s">
        <v>36</v>
      </c>
      <c r="X167" s="554" t="s">
        <v>36</v>
      </c>
      <c r="Y167" s="554" t="s">
        <v>36</v>
      </c>
      <c r="Z167" s="554" t="s">
        <v>36</v>
      </c>
      <c r="AA167" s="554" t="s">
        <v>36</v>
      </c>
      <c r="AB167" s="554" t="s">
        <v>36</v>
      </c>
      <c r="AC167" s="554" t="s">
        <v>36</v>
      </c>
      <c r="AD167" s="554" t="s">
        <v>36</v>
      </c>
      <c r="AE167" s="554" t="s">
        <v>36</v>
      </c>
      <c r="AF167" s="554" t="s">
        <v>36</v>
      </c>
      <c r="AG167" s="429"/>
    </row>
    <row r="168" spans="1:33" outlineLevel="1" x14ac:dyDescent="0.25">
      <c r="A168" s="216" t="s">
        <v>373</v>
      </c>
      <c r="B168" s="506">
        <v>6</v>
      </c>
      <c r="C168" s="219" t="s">
        <v>379</v>
      </c>
      <c r="D168" s="460" t="s">
        <v>352</v>
      </c>
      <c r="E168" s="554">
        <v>10586.7</v>
      </c>
      <c r="F168" s="554">
        <v>12704.040999999999</v>
      </c>
      <c r="G168" s="554">
        <v>11645.376</v>
      </c>
      <c r="H168" s="554">
        <v>14821.387000000001</v>
      </c>
      <c r="I168" s="554">
        <v>14821.387000000001</v>
      </c>
      <c r="J168" s="554">
        <v>11645.376</v>
      </c>
      <c r="K168" s="554">
        <v>14821.387000000001</v>
      </c>
      <c r="L168" s="554">
        <v>11645.376</v>
      </c>
      <c r="M168" s="554">
        <v>109030.55499999999</v>
      </c>
      <c r="N168" s="554">
        <v>109030.55499999999</v>
      </c>
      <c r="O168" s="554">
        <v>109030.55499999999</v>
      </c>
      <c r="P168" s="554">
        <v>109030.55499999999</v>
      </c>
      <c r="Q168" s="554">
        <v>29983.401999999998</v>
      </c>
      <c r="R168" s="554">
        <v>35434.93</v>
      </c>
      <c r="S168" s="554" t="s">
        <v>36</v>
      </c>
      <c r="T168" s="554" t="s">
        <v>36</v>
      </c>
      <c r="U168" s="554" t="s">
        <v>36</v>
      </c>
      <c r="V168" s="554" t="s">
        <v>36</v>
      </c>
      <c r="W168" s="554" t="s">
        <v>36</v>
      </c>
      <c r="X168" s="554" t="s">
        <v>36</v>
      </c>
      <c r="Y168" s="554" t="s">
        <v>36</v>
      </c>
      <c r="Z168" s="554" t="s">
        <v>36</v>
      </c>
      <c r="AA168" s="554" t="s">
        <v>36</v>
      </c>
      <c r="AB168" s="554" t="s">
        <v>36</v>
      </c>
      <c r="AC168" s="554" t="s">
        <v>36</v>
      </c>
      <c r="AD168" s="554" t="s">
        <v>36</v>
      </c>
      <c r="AE168" s="554" t="s">
        <v>36</v>
      </c>
      <c r="AF168" s="554" t="s">
        <v>36</v>
      </c>
      <c r="AG168" s="429"/>
    </row>
    <row r="169" spans="1:33" outlineLevel="1" x14ac:dyDescent="0.25">
      <c r="A169" s="216" t="s">
        <v>849</v>
      </c>
      <c r="B169" s="506">
        <v>6</v>
      </c>
      <c r="C169" s="219" t="s">
        <v>379</v>
      </c>
      <c r="D169" s="460" t="s">
        <v>352</v>
      </c>
      <c r="E169" s="554" t="s">
        <v>36</v>
      </c>
      <c r="F169" s="554" t="s">
        <v>36</v>
      </c>
      <c r="G169" s="554" t="s">
        <v>36</v>
      </c>
      <c r="H169" s="554" t="s">
        <v>36</v>
      </c>
      <c r="I169" s="554">
        <v>23820</v>
      </c>
      <c r="J169" s="554">
        <v>23820</v>
      </c>
      <c r="K169" s="554" t="s">
        <v>36</v>
      </c>
      <c r="L169" s="554" t="s">
        <v>36</v>
      </c>
      <c r="M169" s="554" t="s">
        <v>36</v>
      </c>
      <c r="N169" s="554" t="s">
        <v>36</v>
      </c>
      <c r="O169" s="554" t="s">
        <v>36</v>
      </c>
      <c r="P169" s="554" t="s">
        <v>36</v>
      </c>
      <c r="Q169" s="554" t="s">
        <v>36</v>
      </c>
      <c r="R169" s="554" t="s">
        <v>36</v>
      </c>
      <c r="S169" s="554" t="s">
        <v>36</v>
      </c>
      <c r="T169" s="554" t="s">
        <v>36</v>
      </c>
      <c r="U169" s="554" t="s">
        <v>36</v>
      </c>
      <c r="V169" s="554" t="s">
        <v>36</v>
      </c>
      <c r="W169" s="554" t="s">
        <v>36</v>
      </c>
      <c r="X169" s="554" t="s">
        <v>36</v>
      </c>
      <c r="Y169" s="554" t="s">
        <v>36</v>
      </c>
      <c r="Z169" s="554" t="s">
        <v>36</v>
      </c>
      <c r="AA169" s="554" t="s">
        <v>36</v>
      </c>
      <c r="AB169" s="554" t="s">
        <v>36</v>
      </c>
      <c r="AC169" s="554" t="s">
        <v>36</v>
      </c>
      <c r="AD169" s="554" t="s">
        <v>36</v>
      </c>
      <c r="AE169" s="554" t="s">
        <v>36</v>
      </c>
      <c r="AF169" s="554" t="s">
        <v>36</v>
      </c>
      <c r="AG169" s="429"/>
    </row>
    <row r="170" spans="1:33" outlineLevel="1" x14ac:dyDescent="0.25">
      <c r="A170" s="216" t="s">
        <v>850</v>
      </c>
      <c r="B170" s="506">
        <v>6</v>
      </c>
      <c r="C170" s="219" t="s">
        <v>379</v>
      </c>
      <c r="D170" s="460" t="s">
        <v>352</v>
      </c>
      <c r="E170" s="554" t="s">
        <v>36</v>
      </c>
      <c r="F170" s="554" t="s">
        <v>36</v>
      </c>
      <c r="G170" s="554" t="s">
        <v>36</v>
      </c>
      <c r="H170" s="554" t="s">
        <v>36</v>
      </c>
      <c r="I170" s="554" t="s">
        <v>36</v>
      </c>
      <c r="J170" s="554" t="s">
        <v>36</v>
      </c>
      <c r="K170" s="554" t="s">
        <v>36</v>
      </c>
      <c r="L170" s="554" t="s">
        <v>36</v>
      </c>
      <c r="M170" s="554" t="s">
        <v>36</v>
      </c>
      <c r="N170" s="554" t="s">
        <v>36</v>
      </c>
      <c r="O170" s="554" t="s">
        <v>36</v>
      </c>
      <c r="P170" s="554" t="s">
        <v>36</v>
      </c>
      <c r="Q170" s="554" t="s">
        <v>36</v>
      </c>
      <c r="R170" s="554" t="s">
        <v>36</v>
      </c>
      <c r="S170" s="554">
        <v>4089.12</v>
      </c>
      <c r="T170" s="554">
        <v>4089.12</v>
      </c>
      <c r="U170" s="554">
        <v>6133.65</v>
      </c>
      <c r="V170" s="554">
        <v>4089.1</v>
      </c>
      <c r="W170" s="554" t="s">
        <v>36</v>
      </c>
      <c r="X170" s="554" t="s">
        <v>36</v>
      </c>
      <c r="Y170" s="554" t="s">
        <v>36</v>
      </c>
      <c r="Z170" s="554" t="s">
        <v>36</v>
      </c>
      <c r="AA170" s="554" t="s">
        <v>36</v>
      </c>
      <c r="AB170" s="554" t="s">
        <v>36</v>
      </c>
      <c r="AC170" s="554" t="s">
        <v>36</v>
      </c>
      <c r="AD170" s="554" t="s">
        <v>36</v>
      </c>
      <c r="AE170" s="554" t="s">
        <v>36</v>
      </c>
      <c r="AF170" s="554" t="s">
        <v>36</v>
      </c>
      <c r="AG170" s="429"/>
    </row>
    <row r="171" spans="1:33" outlineLevel="1" x14ac:dyDescent="0.25">
      <c r="A171" s="216" t="s">
        <v>851</v>
      </c>
      <c r="B171" s="506">
        <v>6</v>
      </c>
      <c r="C171" s="219" t="s">
        <v>379</v>
      </c>
      <c r="D171" s="460" t="s">
        <v>352</v>
      </c>
      <c r="E171" s="554" t="s">
        <v>36</v>
      </c>
      <c r="F171" s="554" t="s">
        <v>36</v>
      </c>
      <c r="G171" s="554" t="s">
        <v>36</v>
      </c>
      <c r="H171" s="554" t="s">
        <v>36</v>
      </c>
      <c r="I171" s="554" t="s">
        <v>36</v>
      </c>
      <c r="J171" s="554" t="s">
        <v>36</v>
      </c>
      <c r="K171" s="554" t="s">
        <v>36</v>
      </c>
      <c r="L171" s="554" t="s">
        <v>36</v>
      </c>
      <c r="M171" s="554" t="s">
        <v>36</v>
      </c>
      <c r="N171" s="554" t="s">
        <v>36</v>
      </c>
      <c r="O171" s="554" t="s">
        <v>36</v>
      </c>
      <c r="P171" s="554" t="s">
        <v>36</v>
      </c>
      <c r="Q171" s="554" t="s">
        <v>36</v>
      </c>
      <c r="R171" s="554" t="s">
        <v>36</v>
      </c>
      <c r="S171" s="554">
        <v>2110.2919999999999</v>
      </c>
      <c r="T171" s="554">
        <v>1623.3019999999999</v>
      </c>
      <c r="U171" s="554">
        <v>2434.9499999999998</v>
      </c>
      <c r="V171" s="554">
        <v>1623.3</v>
      </c>
      <c r="W171" s="554" t="s">
        <v>36</v>
      </c>
      <c r="X171" s="554" t="s">
        <v>36</v>
      </c>
      <c r="Y171" s="554" t="s">
        <v>36</v>
      </c>
      <c r="Z171" s="554" t="s">
        <v>36</v>
      </c>
      <c r="AA171" s="554" t="s">
        <v>36</v>
      </c>
      <c r="AB171" s="554" t="s">
        <v>36</v>
      </c>
      <c r="AC171" s="554" t="s">
        <v>36</v>
      </c>
      <c r="AD171" s="554" t="s">
        <v>36</v>
      </c>
      <c r="AE171" s="554" t="s">
        <v>36</v>
      </c>
      <c r="AF171" s="554" t="s">
        <v>36</v>
      </c>
      <c r="AG171" s="429"/>
    </row>
    <row r="172" spans="1:33" outlineLevel="1" x14ac:dyDescent="0.25">
      <c r="A172" s="216" t="s">
        <v>852</v>
      </c>
      <c r="B172" s="506">
        <v>6</v>
      </c>
      <c r="C172" s="219" t="s">
        <v>379</v>
      </c>
      <c r="D172" s="460" t="s">
        <v>352</v>
      </c>
      <c r="E172" s="554" t="s">
        <v>36</v>
      </c>
      <c r="F172" s="554" t="s">
        <v>36</v>
      </c>
      <c r="G172" s="554" t="s">
        <v>36</v>
      </c>
      <c r="H172" s="554" t="s">
        <v>36</v>
      </c>
      <c r="I172" s="554" t="s">
        <v>36</v>
      </c>
      <c r="J172" s="554" t="s">
        <v>36</v>
      </c>
      <c r="K172" s="554" t="s">
        <v>36</v>
      </c>
      <c r="L172" s="554" t="s">
        <v>36</v>
      </c>
      <c r="M172" s="554" t="s">
        <v>36</v>
      </c>
      <c r="N172" s="554" t="s">
        <v>36</v>
      </c>
      <c r="O172" s="554" t="s">
        <v>36</v>
      </c>
      <c r="P172" s="554" t="s">
        <v>36</v>
      </c>
      <c r="Q172" s="554" t="s">
        <v>36</v>
      </c>
      <c r="R172" s="554" t="s">
        <v>36</v>
      </c>
      <c r="S172" s="554">
        <v>2110.2869999999998</v>
      </c>
      <c r="T172" s="554">
        <v>1623.298</v>
      </c>
      <c r="U172" s="554">
        <v>2434.9499999999998</v>
      </c>
      <c r="V172" s="554">
        <v>1623.3</v>
      </c>
      <c r="W172" s="554" t="s">
        <v>36</v>
      </c>
      <c r="X172" s="554" t="s">
        <v>36</v>
      </c>
      <c r="Y172" s="554" t="s">
        <v>36</v>
      </c>
      <c r="Z172" s="554" t="s">
        <v>36</v>
      </c>
      <c r="AA172" s="554" t="s">
        <v>36</v>
      </c>
      <c r="AB172" s="554" t="s">
        <v>36</v>
      </c>
      <c r="AC172" s="554" t="s">
        <v>36</v>
      </c>
      <c r="AD172" s="554" t="s">
        <v>36</v>
      </c>
      <c r="AE172" s="554" t="s">
        <v>36</v>
      </c>
      <c r="AF172" s="554" t="s">
        <v>36</v>
      </c>
      <c r="AG172" s="429"/>
    </row>
    <row r="173" spans="1:33" outlineLevel="1" x14ac:dyDescent="0.25">
      <c r="A173" s="216" t="s">
        <v>853</v>
      </c>
      <c r="B173" s="506">
        <v>6</v>
      </c>
      <c r="C173" s="219" t="s">
        <v>379</v>
      </c>
      <c r="D173" s="460" t="s">
        <v>352</v>
      </c>
      <c r="E173" s="554" t="s">
        <v>36</v>
      </c>
      <c r="F173" s="554" t="s">
        <v>36</v>
      </c>
      <c r="G173" s="554" t="s">
        <v>36</v>
      </c>
      <c r="H173" s="554" t="s">
        <v>36</v>
      </c>
      <c r="I173" s="554" t="s">
        <v>36</v>
      </c>
      <c r="J173" s="554" t="s">
        <v>36</v>
      </c>
      <c r="K173" s="554" t="s">
        <v>36</v>
      </c>
      <c r="L173" s="554" t="s">
        <v>36</v>
      </c>
      <c r="M173" s="554" t="s">
        <v>36</v>
      </c>
      <c r="N173" s="554" t="s">
        <v>36</v>
      </c>
      <c r="O173" s="554" t="s">
        <v>36</v>
      </c>
      <c r="P173" s="554" t="s">
        <v>36</v>
      </c>
      <c r="Q173" s="554" t="s">
        <v>36</v>
      </c>
      <c r="R173" s="554" t="s">
        <v>36</v>
      </c>
      <c r="S173" s="554">
        <v>17227.403999999999</v>
      </c>
      <c r="T173" s="554">
        <v>17227.403999999999</v>
      </c>
      <c r="U173" s="554">
        <v>25841.101999999999</v>
      </c>
      <c r="V173" s="554">
        <v>17227.400000000001</v>
      </c>
      <c r="W173" s="554" t="s">
        <v>36</v>
      </c>
      <c r="X173" s="554" t="s">
        <v>36</v>
      </c>
      <c r="Y173" s="554" t="s">
        <v>36</v>
      </c>
      <c r="Z173" s="554" t="s">
        <v>36</v>
      </c>
      <c r="AA173" s="554" t="s">
        <v>36</v>
      </c>
      <c r="AB173" s="554" t="s">
        <v>36</v>
      </c>
      <c r="AC173" s="554" t="s">
        <v>36</v>
      </c>
      <c r="AD173" s="554" t="s">
        <v>36</v>
      </c>
      <c r="AE173" s="554" t="s">
        <v>36</v>
      </c>
      <c r="AF173" s="554" t="s">
        <v>36</v>
      </c>
      <c r="AG173" s="429"/>
    </row>
    <row r="174" spans="1:33" outlineLevel="1" x14ac:dyDescent="0.25">
      <c r="A174" s="216" t="s">
        <v>382</v>
      </c>
      <c r="B174" s="506">
        <v>6</v>
      </c>
      <c r="C174" s="219" t="s">
        <v>379</v>
      </c>
      <c r="D174" s="460" t="s">
        <v>352</v>
      </c>
      <c r="E174" s="554" t="s">
        <v>36</v>
      </c>
      <c r="F174" s="554" t="s">
        <v>36</v>
      </c>
      <c r="G174" s="554" t="s">
        <v>36</v>
      </c>
      <c r="H174" s="554" t="s">
        <v>36</v>
      </c>
      <c r="I174" s="554" t="s">
        <v>36</v>
      </c>
      <c r="J174" s="554" t="s">
        <v>36</v>
      </c>
      <c r="K174" s="554" t="s">
        <v>36</v>
      </c>
      <c r="L174" s="554" t="s">
        <v>36</v>
      </c>
      <c r="M174" s="554" t="s">
        <v>36</v>
      </c>
      <c r="N174" s="554" t="s">
        <v>36</v>
      </c>
      <c r="O174" s="554" t="s">
        <v>36</v>
      </c>
      <c r="P174" s="554" t="s">
        <v>36</v>
      </c>
      <c r="Q174" s="554" t="s">
        <v>36</v>
      </c>
      <c r="R174" s="554" t="s">
        <v>36</v>
      </c>
      <c r="S174" s="554" t="s">
        <v>36</v>
      </c>
      <c r="T174" s="554" t="s">
        <v>36</v>
      </c>
      <c r="U174" s="554" t="s">
        <v>36</v>
      </c>
      <c r="V174" s="554" t="s">
        <v>36</v>
      </c>
      <c r="W174" s="554">
        <v>4875</v>
      </c>
      <c r="X174" s="554">
        <v>3750</v>
      </c>
      <c r="Y174" s="554">
        <v>4875</v>
      </c>
      <c r="Z174" s="554">
        <v>3750</v>
      </c>
      <c r="AA174" s="554">
        <v>4875</v>
      </c>
      <c r="AB174" s="554">
        <v>3750</v>
      </c>
      <c r="AC174" s="554">
        <v>5625</v>
      </c>
      <c r="AD174" s="554">
        <v>3750</v>
      </c>
      <c r="AE174" s="554">
        <v>3750</v>
      </c>
      <c r="AF174" s="554">
        <v>3750</v>
      </c>
      <c r="AG174" s="429"/>
    </row>
    <row r="175" spans="1:33" outlineLevel="1" x14ac:dyDescent="0.25">
      <c r="A175" s="216" t="s">
        <v>383</v>
      </c>
      <c r="B175" s="506">
        <v>6</v>
      </c>
      <c r="C175" s="219" t="s">
        <v>379</v>
      </c>
      <c r="D175" s="460" t="s">
        <v>352</v>
      </c>
      <c r="E175" s="554" t="s">
        <v>36</v>
      </c>
      <c r="F175" s="554" t="s">
        <v>36</v>
      </c>
      <c r="G175" s="554" t="s">
        <v>36</v>
      </c>
      <c r="H175" s="554" t="s">
        <v>36</v>
      </c>
      <c r="I175" s="554" t="s">
        <v>36</v>
      </c>
      <c r="J175" s="554" t="s">
        <v>36</v>
      </c>
      <c r="K175" s="554" t="s">
        <v>36</v>
      </c>
      <c r="L175" s="554" t="s">
        <v>36</v>
      </c>
      <c r="M175" s="554" t="s">
        <v>36</v>
      </c>
      <c r="N175" s="554" t="s">
        <v>36</v>
      </c>
      <c r="O175" s="554" t="s">
        <v>36</v>
      </c>
      <c r="P175" s="554" t="s">
        <v>36</v>
      </c>
      <c r="Q175" s="554" t="s">
        <v>36</v>
      </c>
      <c r="R175" s="554" t="s">
        <v>36</v>
      </c>
      <c r="S175" s="554" t="s">
        <v>36</v>
      </c>
      <c r="T175" s="554" t="s">
        <v>36</v>
      </c>
      <c r="U175" s="554" t="s">
        <v>36</v>
      </c>
      <c r="V175" s="554" t="s">
        <v>36</v>
      </c>
      <c r="W175" s="554">
        <v>4875</v>
      </c>
      <c r="X175" s="554">
        <v>3750</v>
      </c>
      <c r="Y175" s="554">
        <v>4875</v>
      </c>
      <c r="Z175" s="554">
        <v>3750</v>
      </c>
      <c r="AA175" s="554">
        <v>4875</v>
      </c>
      <c r="AB175" s="554">
        <v>3750</v>
      </c>
      <c r="AC175" s="554">
        <v>5625</v>
      </c>
      <c r="AD175" s="554">
        <v>3750</v>
      </c>
      <c r="AE175" s="554">
        <v>3750</v>
      </c>
      <c r="AF175" s="554">
        <v>3750</v>
      </c>
      <c r="AG175" s="429"/>
    </row>
    <row r="176" spans="1:33" outlineLevel="1" x14ac:dyDescent="0.25">
      <c r="A176" s="216" t="s">
        <v>384</v>
      </c>
      <c r="B176" s="506">
        <v>6</v>
      </c>
      <c r="C176" s="219" t="s">
        <v>379</v>
      </c>
      <c r="D176" s="460" t="s">
        <v>352</v>
      </c>
      <c r="E176" s="554" t="s">
        <v>36</v>
      </c>
      <c r="F176" s="554" t="s">
        <v>36</v>
      </c>
      <c r="G176" s="554" t="s">
        <v>36</v>
      </c>
      <c r="H176" s="554" t="s">
        <v>36</v>
      </c>
      <c r="I176" s="554" t="s">
        <v>36</v>
      </c>
      <c r="J176" s="554" t="s">
        <v>36</v>
      </c>
      <c r="K176" s="554" t="s">
        <v>36</v>
      </c>
      <c r="L176" s="554" t="s">
        <v>36</v>
      </c>
      <c r="M176" s="554" t="s">
        <v>36</v>
      </c>
      <c r="N176" s="554" t="s">
        <v>36</v>
      </c>
      <c r="O176" s="554" t="s">
        <v>36</v>
      </c>
      <c r="P176" s="554" t="s">
        <v>36</v>
      </c>
      <c r="Q176" s="554" t="s">
        <v>36</v>
      </c>
      <c r="R176" s="554" t="s">
        <v>36</v>
      </c>
      <c r="S176" s="554" t="s">
        <v>36</v>
      </c>
      <c r="T176" s="554" t="s">
        <v>36</v>
      </c>
      <c r="U176" s="554" t="s">
        <v>36</v>
      </c>
      <c r="V176" s="554" t="s">
        <v>36</v>
      </c>
      <c r="W176" s="554">
        <v>2437.5</v>
      </c>
      <c r="X176" s="554">
        <v>1875</v>
      </c>
      <c r="Y176" s="554">
        <v>2437.5</v>
      </c>
      <c r="Z176" s="554">
        <v>1875</v>
      </c>
      <c r="AA176" s="554">
        <v>2437.5</v>
      </c>
      <c r="AB176" s="554">
        <v>1875</v>
      </c>
      <c r="AC176" s="554">
        <v>2812.5</v>
      </c>
      <c r="AD176" s="554">
        <v>1875</v>
      </c>
      <c r="AE176" s="554">
        <v>1875</v>
      </c>
      <c r="AF176" s="554">
        <v>1875</v>
      </c>
      <c r="AG176" s="429"/>
    </row>
    <row r="177" spans="1:33" outlineLevel="1" x14ac:dyDescent="0.25">
      <c r="A177" s="216" t="s">
        <v>385</v>
      </c>
      <c r="B177" s="506">
        <v>6</v>
      </c>
      <c r="C177" s="219" t="s">
        <v>379</v>
      </c>
      <c r="D177" s="460" t="s">
        <v>352</v>
      </c>
      <c r="E177" s="554" t="s">
        <v>36</v>
      </c>
      <c r="F177" s="554" t="s">
        <v>36</v>
      </c>
      <c r="G177" s="554" t="s">
        <v>36</v>
      </c>
      <c r="H177" s="554" t="s">
        <v>36</v>
      </c>
      <c r="I177" s="554" t="s">
        <v>36</v>
      </c>
      <c r="J177" s="554" t="s">
        <v>36</v>
      </c>
      <c r="K177" s="554" t="s">
        <v>36</v>
      </c>
      <c r="L177" s="554" t="s">
        <v>36</v>
      </c>
      <c r="M177" s="554" t="s">
        <v>36</v>
      </c>
      <c r="N177" s="554" t="s">
        <v>36</v>
      </c>
      <c r="O177" s="554" t="s">
        <v>36</v>
      </c>
      <c r="P177" s="554" t="s">
        <v>36</v>
      </c>
      <c r="Q177" s="554" t="s">
        <v>36</v>
      </c>
      <c r="R177" s="554" t="s">
        <v>36</v>
      </c>
      <c r="S177" s="554" t="s">
        <v>36</v>
      </c>
      <c r="T177" s="554" t="s">
        <v>36</v>
      </c>
      <c r="U177" s="554" t="s">
        <v>36</v>
      </c>
      <c r="V177" s="554" t="s">
        <v>36</v>
      </c>
      <c r="W177" s="554">
        <v>2437.5</v>
      </c>
      <c r="X177" s="554">
        <v>1875</v>
      </c>
      <c r="Y177" s="554">
        <v>2437.5</v>
      </c>
      <c r="Z177" s="554">
        <v>1875</v>
      </c>
      <c r="AA177" s="554">
        <v>2437.5</v>
      </c>
      <c r="AB177" s="554">
        <v>1875</v>
      </c>
      <c r="AC177" s="554">
        <v>2812.5</v>
      </c>
      <c r="AD177" s="554">
        <v>1875</v>
      </c>
      <c r="AE177" s="554">
        <v>1875</v>
      </c>
      <c r="AF177" s="554">
        <v>1875</v>
      </c>
      <c r="AG177" s="429"/>
    </row>
    <row r="178" spans="1:33" outlineLevel="1" x14ac:dyDescent="0.25">
      <c r="A178" s="216" t="s">
        <v>386</v>
      </c>
      <c r="B178" s="506">
        <v>6</v>
      </c>
      <c r="C178" s="219" t="s">
        <v>379</v>
      </c>
      <c r="D178" s="460" t="s">
        <v>352</v>
      </c>
      <c r="E178" s="554" t="s">
        <v>36</v>
      </c>
      <c r="F178" s="554" t="s">
        <v>36</v>
      </c>
      <c r="G178" s="554" t="s">
        <v>36</v>
      </c>
      <c r="H178" s="554" t="s">
        <v>36</v>
      </c>
      <c r="I178" s="554" t="s">
        <v>36</v>
      </c>
      <c r="J178" s="554" t="s">
        <v>36</v>
      </c>
      <c r="K178" s="554" t="s">
        <v>36</v>
      </c>
      <c r="L178" s="554" t="s">
        <v>36</v>
      </c>
      <c r="M178" s="554" t="s">
        <v>36</v>
      </c>
      <c r="N178" s="554" t="s">
        <v>36</v>
      </c>
      <c r="O178" s="554" t="s">
        <v>36</v>
      </c>
      <c r="P178" s="554" t="s">
        <v>36</v>
      </c>
      <c r="Q178" s="554" t="s">
        <v>36</v>
      </c>
      <c r="R178" s="554" t="s">
        <v>36</v>
      </c>
      <c r="S178" s="554" t="s">
        <v>36</v>
      </c>
      <c r="T178" s="554" t="s">
        <v>36</v>
      </c>
      <c r="U178" s="554" t="s">
        <v>36</v>
      </c>
      <c r="V178" s="554" t="s">
        <v>36</v>
      </c>
      <c r="W178" s="554">
        <v>2437.5</v>
      </c>
      <c r="X178" s="554">
        <v>1875</v>
      </c>
      <c r="Y178" s="554">
        <v>2437.5</v>
      </c>
      <c r="Z178" s="554">
        <v>1875</v>
      </c>
      <c r="AA178" s="554">
        <v>2437.5</v>
      </c>
      <c r="AB178" s="554">
        <v>1875</v>
      </c>
      <c r="AC178" s="554">
        <v>2812.5</v>
      </c>
      <c r="AD178" s="554">
        <v>1875</v>
      </c>
      <c r="AE178" s="554">
        <v>1875</v>
      </c>
      <c r="AF178" s="554">
        <v>1875</v>
      </c>
      <c r="AG178" s="429"/>
    </row>
    <row r="179" spans="1:33" outlineLevel="1" x14ac:dyDescent="0.25">
      <c r="A179" s="216" t="s">
        <v>387</v>
      </c>
      <c r="B179" s="506">
        <v>6</v>
      </c>
      <c r="C179" s="219" t="s">
        <v>379</v>
      </c>
      <c r="D179" s="460" t="s">
        <v>352</v>
      </c>
      <c r="E179" s="554" t="s">
        <v>36</v>
      </c>
      <c r="F179" s="554" t="s">
        <v>36</v>
      </c>
      <c r="G179" s="554" t="s">
        <v>36</v>
      </c>
      <c r="H179" s="554" t="s">
        <v>36</v>
      </c>
      <c r="I179" s="554" t="s">
        <v>36</v>
      </c>
      <c r="J179" s="554" t="s">
        <v>36</v>
      </c>
      <c r="K179" s="554" t="s">
        <v>36</v>
      </c>
      <c r="L179" s="554" t="s">
        <v>36</v>
      </c>
      <c r="M179" s="554" t="s">
        <v>36</v>
      </c>
      <c r="N179" s="554" t="s">
        <v>36</v>
      </c>
      <c r="O179" s="554" t="s">
        <v>36</v>
      </c>
      <c r="P179" s="554" t="s">
        <v>36</v>
      </c>
      <c r="Q179" s="554" t="s">
        <v>36</v>
      </c>
      <c r="R179" s="554" t="s">
        <v>36</v>
      </c>
      <c r="S179" s="554" t="s">
        <v>36</v>
      </c>
      <c r="T179" s="554" t="s">
        <v>36</v>
      </c>
      <c r="U179" s="554" t="s">
        <v>36</v>
      </c>
      <c r="V179" s="554" t="s">
        <v>36</v>
      </c>
      <c r="W179" s="554">
        <v>2437.5</v>
      </c>
      <c r="X179" s="554">
        <v>1875</v>
      </c>
      <c r="Y179" s="554">
        <v>2437.5</v>
      </c>
      <c r="Z179" s="554">
        <v>1875</v>
      </c>
      <c r="AA179" s="554">
        <v>2437.5</v>
      </c>
      <c r="AB179" s="554">
        <v>1875</v>
      </c>
      <c r="AC179" s="554">
        <v>2812.5</v>
      </c>
      <c r="AD179" s="554">
        <v>1875</v>
      </c>
      <c r="AE179" s="554">
        <v>1875</v>
      </c>
      <c r="AF179" s="554">
        <v>1875</v>
      </c>
      <c r="AG179" s="429"/>
    </row>
    <row r="180" spans="1:33" outlineLevel="1" x14ac:dyDescent="0.25">
      <c r="A180" s="216" t="s">
        <v>388</v>
      </c>
      <c r="B180" s="506">
        <v>6</v>
      </c>
      <c r="C180" s="219" t="s">
        <v>379</v>
      </c>
      <c r="D180" s="460" t="s">
        <v>352</v>
      </c>
      <c r="E180" s="554" t="s">
        <v>36</v>
      </c>
      <c r="F180" s="554" t="s">
        <v>36</v>
      </c>
      <c r="G180" s="554" t="s">
        <v>36</v>
      </c>
      <c r="H180" s="554" t="s">
        <v>36</v>
      </c>
      <c r="I180" s="554" t="s">
        <v>36</v>
      </c>
      <c r="J180" s="554" t="s">
        <v>36</v>
      </c>
      <c r="K180" s="554" t="s">
        <v>36</v>
      </c>
      <c r="L180" s="554" t="s">
        <v>36</v>
      </c>
      <c r="M180" s="554" t="s">
        <v>36</v>
      </c>
      <c r="N180" s="554" t="s">
        <v>36</v>
      </c>
      <c r="O180" s="554" t="s">
        <v>36</v>
      </c>
      <c r="P180" s="554" t="s">
        <v>36</v>
      </c>
      <c r="Q180" s="554" t="s">
        <v>36</v>
      </c>
      <c r="R180" s="554" t="s">
        <v>36</v>
      </c>
      <c r="S180" s="554" t="s">
        <v>36</v>
      </c>
      <c r="T180" s="554" t="s">
        <v>36</v>
      </c>
      <c r="U180" s="554" t="s">
        <v>36</v>
      </c>
      <c r="V180" s="554" t="s">
        <v>36</v>
      </c>
      <c r="W180" s="554">
        <v>2437.5</v>
      </c>
      <c r="X180" s="554">
        <v>1875</v>
      </c>
      <c r="Y180" s="554">
        <v>2437.5</v>
      </c>
      <c r="Z180" s="554">
        <v>1875</v>
      </c>
      <c r="AA180" s="554">
        <v>2437.5</v>
      </c>
      <c r="AB180" s="554">
        <v>1875</v>
      </c>
      <c r="AC180" s="554">
        <v>2812.5</v>
      </c>
      <c r="AD180" s="554">
        <v>1875</v>
      </c>
      <c r="AE180" s="554">
        <v>1875</v>
      </c>
      <c r="AF180" s="554">
        <v>1875</v>
      </c>
      <c r="AG180" s="429"/>
    </row>
    <row r="181" spans="1:33" outlineLevel="1" x14ac:dyDescent="0.25">
      <c r="A181" s="216" t="s">
        <v>389</v>
      </c>
      <c r="B181" s="506">
        <v>6</v>
      </c>
      <c r="C181" s="219" t="s">
        <v>379</v>
      </c>
      <c r="D181" s="460" t="s">
        <v>352</v>
      </c>
      <c r="E181" s="554" t="s">
        <v>36</v>
      </c>
      <c r="F181" s="554" t="s">
        <v>36</v>
      </c>
      <c r="G181" s="554" t="s">
        <v>36</v>
      </c>
      <c r="H181" s="554" t="s">
        <v>36</v>
      </c>
      <c r="I181" s="554" t="s">
        <v>36</v>
      </c>
      <c r="J181" s="554" t="s">
        <v>36</v>
      </c>
      <c r="K181" s="554" t="s">
        <v>36</v>
      </c>
      <c r="L181" s="554" t="s">
        <v>36</v>
      </c>
      <c r="M181" s="554" t="s">
        <v>36</v>
      </c>
      <c r="N181" s="554" t="s">
        <v>36</v>
      </c>
      <c r="O181" s="554" t="s">
        <v>36</v>
      </c>
      <c r="P181" s="554" t="s">
        <v>36</v>
      </c>
      <c r="Q181" s="554" t="s">
        <v>36</v>
      </c>
      <c r="R181" s="554" t="s">
        <v>36</v>
      </c>
      <c r="S181" s="554" t="s">
        <v>36</v>
      </c>
      <c r="T181" s="554" t="s">
        <v>36</v>
      </c>
      <c r="U181" s="554" t="s">
        <v>36</v>
      </c>
      <c r="V181" s="554" t="s">
        <v>36</v>
      </c>
      <c r="W181" s="554">
        <v>2437.5</v>
      </c>
      <c r="X181" s="554">
        <v>1875</v>
      </c>
      <c r="Y181" s="554">
        <v>2437.5</v>
      </c>
      <c r="Z181" s="554">
        <v>1875</v>
      </c>
      <c r="AA181" s="554">
        <v>2437.5</v>
      </c>
      <c r="AB181" s="554">
        <v>1875</v>
      </c>
      <c r="AC181" s="554">
        <v>2812.5</v>
      </c>
      <c r="AD181" s="554">
        <v>1875</v>
      </c>
      <c r="AE181" s="554">
        <v>1875</v>
      </c>
      <c r="AF181" s="554">
        <v>1875</v>
      </c>
      <c r="AG181" s="429"/>
    </row>
    <row r="182" spans="1:33" outlineLevel="1" x14ac:dyDescent="0.25">
      <c r="A182" s="216" t="s">
        <v>390</v>
      </c>
      <c r="B182" s="506">
        <v>6</v>
      </c>
      <c r="C182" s="219" t="s">
        <v>379</v>
      </c>
      <c r="D182" s="460" t="s">
        <v>352</v>
      </c>
      <c r="E182" s="554" t="s">
        <v>36</v>
      </c>
      <c r="F182" s="554" t="s">
        <v>36</v>
      </c>
      <c r="G182" s="554" t="s">
        <v>36</v>
      </c>
      <c r="H182" s="554" t="s">
        <v>36</v>
      </c>
      <c r="I182" s="554" t="s">
        <v>36</v>
      </c>
      <c r="J182" s="554" t="s">
        <v>36</v>
      </c>
      <c r="K182" s="554" t="s">
        <v>36</v>
      </c>
      <c r="L182" s="554" t="s">
        <v>36</v>
      </c>
      <c r="M182" s="554" t="s">
        <v>36</v>
      </c>
      <c r="N182" s="554" t="s">
        <v>36</v>
      </c>
      <c r="O182" s="554" t="s">
        <v>36</v>
      </c>
      <c r="P182" s="554" t="s">
        <v>36</v>
      </c>
      <c r="Q182" s="554" t="s">
        <v>36</v>
      </c>
      <c r="R182" s="554" t="s">
        <v>36</v>
      </c>
      <c r="S182" s="554" t="s">
        <v>36</v>
      </c>
      <c r="T182" s="554" t="s">
        <v>36</v>
      </c>
      <c r="U182" s="554" t="s">
        <v>36</v>
      </c>
      <c r="V182" s="554" t="s">
        <v>36</v>
      </c>
      <c r="W182" s="554">
        <v>2437.5</v>
      </c>
      <c r="X182" s="554">
        <v>1875</v>
      </c>
      <c r="Y182" s="554">
        <v>2437.5</v>
      </c>
      <c r="Z182" s="554">
        <v>1875</v>
      </c>
      <c r="AA182" s="554">
        <v>2437.5</v>
      </c>
      <c r="AB182" s="554">
        <v>1875</v>
      </c>
      <c r="AC182" s="554">
        <v>2812.5</v>
      </c>
      <c r="AD182" s="554">
        <v>1875</v>
      </c>
      <c r="AE182" s="554">
        <v>1875</v>
      </c>
      <c r="AF182" s="554">
        <v>1875</v>
      </c>
      <c r="AG182" s="429"/>
    </row>
    <row r="183" spans="1:33" outlineLevel="1" x14ac:dyDescent="0.25">
      <c r="A183" s="216" t="s">
        <v>391</v>
      </c>
      <c r="B183" s="506">
        <v>6</v>
      </c>
      <c r="C183" s="219" t="s">
        <v>379</v>
      </c>
      <c r="D183" s="460" t="s">
        <v>352</v>
      </c>
      <c r="E183" s="554" t="s">
        <v>36</v>
      </c>
      <c r="F183" s="554" t="s">
        <v>36</v>
      </c>
      <c r="G183" s="554" t="s">
        <v>36</v>
      </c>
      <c r="H183" s="554" t="s">
        <v>36</v>
      </c>
      <c r="I183" s="554" t="s">
        <v>36</v>
      </c>
      <c r="J183" s="554" t="s">
        <v>36</v>
      </c>
      <c r="K183" s="554" t="s">
        <v>36</v>
      </c>
      <c r="L183" s="554" t="s">
        <v>36</v>
      </c>
      <c r="M183" s="554" t="s">
        <v>36</v>
      </c>
      <c r="N183" s="554" t="s">
        <v>36</v>
      </c>
      <c r="O183" s="554" t="s">
        <v>36</v>
      </c>
      <c r="P183" s="554" t="s">
        <v>36</v>
      </c>
      <c r="Q183" s="554" t="s">
        <v>36</v>
      </c>
      <c r="R183" s="554" t="s">
        <v>36</v>
      </c>
      <c r="S183" s="554" t="s">
        <v>36</v>
      </c>
      <c r="T183" s="554" t="s">
        <v>36</v>
      </c>
      <c r="U183" s="554" t="s">
        <v>36</v>
      </c>
      <c r="V183" s="554" t="s">
        <v>36</v>
      </c>
      <c r="W183" s="554">
        <v>2437.5</v>
      </c>
      <c r="X183" s="554">
        <v>1875</v>
      </c>
      <c r="Y183" s="554">
        <v>2437.5</v>
      </c>
      <c r="Z183" s="554">
        <v>1875</v>
      </c>
      <c r="AA183" s="554">
        <v>2437.5</v>
      </c>
      <c r="AB183" s="554">
        <v>1875</v>
      </c>
      <c r="AC183" s="554">
        <v>2812.5</v>
      </c>
      <c r="AD183" s="554">
        <v>1875</v>
      </c>
      <c r="AE183" s="554">
        <v>1875</v>
      </c>
      <c r="AF183" s="554">
        <v>1875</v>
      </c>
      <c r="AG183" s="429"/>
    </row>
  </sheetData>
  <conditionalFormatting sqref="AH2:AZ2">
    <cfRule type="expression" dxfId="27" priority="27">
      <formula>AH7="ok"</formula>
    </cfRule>
    <cfRule type="expression" dxfId="26" priority="28">
      <formula>AH7="x"</formula>
    </cfRule>
  </conditionalFormatting>
  <conditionalFormatting sqref="E9:G14 G17:G19 G32:G37 G38:H39 G40:L40 S56:T56 G56:L56 L30:L39 G30:H31 G41:K55 S27:T39 G22:L24 M27:P31 M39:P56 G27:L29 L17:L19 U39:V56 AC32:AF32 AB54:AF56 W22:AF24 Q22:T24 W49:AF53 Q17:R19 U27:AF31 Q27:R56 G143:AF183 L9:AF14 G59:AF107 G110:AF140 AD33:AF48 U17:AF19">
    <cfRule type="cellIs" dxfId="25" priority="25" operator="notEqual">
      <formula>"NA"</formula>
    </cfRule>
  </conditionalFormatting>
  <conditionalFormatting sqref="E17:F19">
    <cfRule type="cellIs" dxfId="24" priority="24" operator="notEqual">
      <formula>"NA"</formula>
    </cfRule>
  </conditionalFormatting>
  <conditionalFormatting sqref="T40:T55">
    <cfRule type="cellIs" dxfId="23" priority="14" operator="notEqual">
      <formula>"NA"</formula>
    </cfRule>
  </conditionalFormatting>
  <conditionalFormatting sqref="E59:F107 E110:F140 E143:F183">
    <cfRule type="cellIs" dxfId="22" priority="23" operator="notEqual">
      <formula>"NA"</formula>
    </cfRule>
  </conditionalFormatting>
  <conditionalFormatting sqref="AC33:AC45 L41:L55 U32:V38 W32:AB45 W54:AA56 W46:AC48 E27:F56">
    <cfRule type="cellIs" dxfId="21" priority="22" operator="notEqual">
      <formula>"NA"</formula>
    </cfRule>
  </conditionalFormatting>
  <conditionalFormatting sqref="E2:AF2">
    <cfRule type="expression" dxfId="20" priority="20">
      <formula>E7="ok"</formula>
    </cfRule>
    <cfRule type="expression" dxfId="19" priority="21">
      <formula>E7="x"</formula>
    </cfRule>
  </conditionalFormatting>
  <conditionalFormatting sqref="E7:AF7">
    <cfRule type="duplicateValues" dxfId="18" priority="26"/>
  </conditionalFormatting>
  <conditionalFormatting sqref="E22:F24 U22:V24">
    <cfRule type="cellIs" dxfId="17" priority="19" operator="notEqual">
      <formula>"NA"</formula>
    </cfRule>
  </conditionalFormatting>
  <conditionalFormatting sqref="H9:H14">
    <cfRule type="cellIs" dxfId="16" priority="18" operator="notEqual">
      <formula>"NA"</formula>
    </cfRule>
  </conditionalFormatting>
  <conditionalFormatting sqref="H17:H19">
    <cfRule type="cellIs" dxfId="15" priority="17" operator="notEqual">
      <formula>"NA"</formula>
    </cfRule>
  </conditionalFormatting>
  <conditionalFormatting sqref="H32:H37">
    <cfRule type="cellIs" dxfId="14" priority="16" operator="notEqual">
      <formula>"NA"</formula>
    </cfRule>
  </conditionalFormatting>
  <conditionalFormatting sqref="S40:S55">
    <cfRule type="cellIs" dxfId="13" priority="15" operator="notEqual">
      <formula>"NA"</formula>
    </cfRule>
  </conditionalFormatting>
  <conditionalFormatting sqref="I9:K14">
    <cfRule type="cellIs" dxfId="12" priority="13" operator="notEqual">
      <formula>"NA"</formula>
    </cfRule>
  </conditionalFormatting>
  <conditionalFormatting sqref="I17:K19">
    <cfRule type="cellIs" dxfId="11" priority="12" operator="notEqual">
      <formula>"NA"</formula>
    </cfRule>
  </conditionalFormatting>
  <conditionalFormatting sqref="I30:K39">
    <cfRule type="cellIs" dxfId="10" priority="11" operator="notEqual">
      <formula>"NA"</formula>
    </cfRule>
  </conditionalFormatting>
  <conditionalFormatting sqref="S17">
    <cfRule type="cellIs" dxfId="9" priority="10" operator="notEqual">
      <formula>"NA"</formula>
    </cfRule>
  </conditionalFormatting>
  <conditionalFormatting sqref="S18">
    <cfRule type="cellIs" dxfId="8" priority="9" operator="notEqual">
      <formula>"NA"</formula>
    </cfRule>
  </conditionalFormatting>
  <conditionalFormatting sqref="S19">
    <cfRule type="cellIs" dxfId="7" priority="8" operator="notEqual">
      <formula>"NA"</formula>
    </cfRule>
  </conditionalFormatting>
  <conditionalFormatting sqref="T17">
    <cfRule type="cellIs" dxfId="6" priority="7" operator="notEqual">
      <formula>"NA"</formula>
    </cfRule>
  </conditionalFormatting>
  <conditionalFormatting sqref="T18">
    <cfRule type="cellIs" dxfId="5" priority="6" operator="notEqual">
      <formula>"NA"</formula>
    </cfRule>
  </conditionalFormatting>
  <conditionalFormatting sqref="T19">
    <cfRule type="cellIs" dxfId="4" priority="5" operator="notEqual">
      <formula>"NA"</formula>
    </cfRule>
  </conditionalFormatting>
  <conditionalFormatting sqref="M17:P19">
    <cfRule type="cellIs" dxfId="3" priority="4" operator="notEqual">
      <formula>"NA"</formula>
    </cfRule>
  </conditionalFormatting>
  <conditionalFormatting sqref="M22:P23 N24:P24">
    <cfRule type="cellIs" dxfId="2" priority="3" operator="notEqual">
      <formula>"NA"</formula>
    </cfRule>
  </conditionalFormatting>
  <conditionalFormatting sqref="M32:P38">
    <cfRule type="cellIs" dxfId="1" priority="2" operator="notEqual">
      <formula>"NA"</formula>
    </cfRule>
  </conditionalFormatting>
  <conditionalFormatting sqref="M24">
    <cfRule type="cellIs" dxfId="0" priority="1" operator="notEqual">
      <formula>"NA"</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36</vt:i4>
      </vt:variant>
    </vt:vector>
  </HeadingPairs>
  <TitlesOfParts>
    <vt:vector size="41" baseType="lpstr">
      <vt:lpstr>Prototype Model</vt:lpstr>
      <vt:lpstr>ConstructionAssembly</vt:lpstr>
      <vt:lpstr>Zonelvl </vt:lpstr>
      <vt:lpstr>Test Criteria</vt:lpstr>
      <vt:lpstr>Sizing Values</vt:lpstr>
      <vt:lpstr>AcousticTile</vt:lpstr>
      <vt:lpstr>BldgPaper</vt:lpstr>
      <vt:lpstr>BwallIns</vt:lpstr>
      <vt:lpstr>Carpet</vt:lpstr>
      <vt:lpstr>Concrete100NW</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MetalFrameWallTest</vt:lpstr>
      <vt:lpstr>MetalRoof</vt:lpstr>
      <vt:lpstr>MetalRoofIns</vt:lpstr>
      <vt:lpstr>RoofTest</vt:lpstr>
      <vt:lpstr>'Sizing Values'!SizingValues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2012-06-08T22:06:42Z</cp:lastPrinted>
  <dcterms:created xsi:type="dcterms:W3CDTF">2012-03-29T23:32:50Z</dcterms:created>
  <dcterms:modified xsi:type="dcterms:W3CDTF">2016-07-20T16:06:51Z</dcterms:modified>
</cp:coreProperties>
</file>